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cas.cediel\Downloads\"/>
    </mc:Choice>
  </mc:AlternateContent>
  <xr:revisionPtr revIDLastSave="0" documentId="13_ncr:1_{105795E8-ECB6-496B-B0AD-CE205BB3FFCB}" xr6:coauthVersionLast="47" xr6:coauthVersionMax="47" xr10:uidLastSave="{00000000-0000-0000-0000-000000000000}"/>
  <bookViews>
    <workbookView xWindow="-120" yWindow="-120" windowWidth="29040" windowHeight="15840" firstSheet="1" activeTab="5" xr2:uid="{6B444FAA-1927-4755-BD82-3582F65A6924}"/>
  </bookViews>
  <sheets>
    <sheet name="SYSMA 7973 - 04034 " sheetId="2" r:id="rId1"/>
    <sheet name="BOGDATA 7973 -04034" sheetId="1" r:id="rId2"/>
    <sheet name="SYSMA 7973 - 09034 " sheetId="3" r:id="rId3"/>
    <sheet name="BOGDATA 7973 -09034" sheetId="4" r:id="rId4"/>
    <sheet name="SYSMA 7973 - 10034 " sheetId="5" r:id="rId5"/>
    <sheet name="BOGDATA 7973 -10034" sheetId="6" r:id="rId6"/>
  </sheets>
  <definedNames>
    <definedName name="_xlnm._FilterDatabase" localSheetId="0" hidden="1">'SYSMA 7973 - 04034 '!$P$4:$P$72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4" i="6" l="1"/>
  <c r="AQ5" i="6"/>
  <c r="AQ6" i="6"/>
  <c r="AP4" i="6"/>
  <c r="AP5" i="6"/>
  <c r="AP6" i="6"/>
  <c r="AP3" i="6"/>
  <c r="AM4" i="6"/>
  <c r="AN4" i="6" s="1"/>
  <c r="AM5" i="6"/>
  <c r="AN5" i="6" s="1"/>
  <c r="AM6" i="6"/>
  <c r="AN6" i="6" s="1"/>
  <c r="AM3" i="6"/>
  <c r="AH4" i="6"/>
  <c r="AI4" i="6" s="1"/>
  <c r="AH5" i="6"/>
  <c r="AI5" i="6" s="1"/>
  <c r="AH6" i="6"/>
  <c r="AI6" i="6" s="1"/>
  <c r="AH3" i="6"/>
  <c r="AE4" i="6"/>
  <c r="AF4" i="6" s="1"/>
  <c r="AE5" i="6"/>
  <c r="AF5" i="6" s="1"/>
  <c r="AE6" i="6"/>
  <c r="AF6" i="6" s="1"/>
  <c r="AE3" i="6"/>
  <c r="AA4" i="6"/>
  <c r="AB4" i="6" s="1"/>
  <c r="AA5" i="6"/>
  <c r="AB5" i="6" s="1"/>
  <c r="AA6" i="6"/>
  <c r="AB6" i="6" s="1"/>
  <c r="AA3" i="6"/>
  <c r="X4" i="6"/>
  <c r="Y4" i="6" s="1"/>
  <c r="X5" i="6"/>
  <c r="Y5" i="6" s="1"/>
  <c r="X6" i="6"/>
  <c r="Y6" i="6" s="1"/>
  <c r="X3" i="6"/>
  <c r="V4" i="6"/>
  <c r="V5" i="6"/>
  <c r="V6" i="6"/>
  <c r="Q4" i="6"/>
  <c r="R4" i="6" s="1"/>
  <c r="Q5" i="6"/>
  <c r="R5" i="6" s="1"/>
  <c r="Q6" i="6"/>
  <c r="R6" i="6" s="1"/>
  <c r="Q3" i="6"/>
  <c r="M6" i="6"/>
  <c r="N6" i="6" s="1"/>
  <c r="M5" i="6"/>
  <c r="N5" i="6" s="1"/>
  <c r="M4" i="6"/>
  <c r="N4" i="6" s="1"/>
  <c r="M3" i="6"/>
  <c r="H3" i="6" a="1"/>
  <c r="H3" i="6" s="1"/>
  <c r="E3" i="6" a="1"/>
  <c r="E3" i="6" s="1"/>
  <c r="AQ4" i="4"/>
  <c r="AQ5" i="4"/>
  <c r="AQ6" i="4"/>
  <c r="AP4" i="4"/>
  <c r="AP5" i="4"/>
  <c r="AP6" i="4"/>
  <c r="AP3" i="4"/>
  <c r="AN4" i="4"/>
  <c r="AN5" i="4"/>
  <c r="AN6" i="4"/>
  <c r="AI4" i="4"/>
  <c r="AI5" i="4"/>
  <c r="AI6" i="4"/>
  <c r="AF4" i="4"/>
  <c r="AF5" i="4"/>
  <c r="AF6" i="4"/>
  <c r="AF3" i="4"/>
  <c r="AB4" i="4"/>
  <c r="AB5" i="4"/>
  <c r="AB6" i="4"/>
  <c r="Y4" i="4"/>
  <c r="Y5" i="4"/>
  <c r="Y6" i="4"/>
  <c r="T4" i="4"/>
  <c r="T5" i="4"/>
  <c r="T6" i="4"/>
  <c r="N4" i="4"/>
  <c r="N5" i="4"/>
  <c r="N6" i="4"/>
  <c r="K4" i="4"/>
  <c r="K5" i="4"/>
  <c r="K6" i="4"/>
  <c r="H4" i="4"/>
  <c r="H5" i="4"/>
  <c r="H6" i="4"/>
  <c r="E4" i="4"/>
  <c r="E5" i="4"/>
  <c r="E6" i="4"/>
  <c r="AP4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3" i="1"/>
  <c r="AM4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M24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I6" i="6" l="1"/>
  <c r="I5" i="6"/>
  <c r="I4" i="6"/>
  <c r="F6" i="6"/>
  <c r="F5" i="6"/>
  <c r="F4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<sst xmlns="http://schemas.openxmlformats.org/spreadsheetml/2006/main" count="482" uniqueCount="182">
  <si>
    <t>Ce.gestores / Pos.presupuestarias</t>
  </si>
  <si>
    <t>Apropiación Inicial</t>
  </si>
  <si>
    <t>Modificaciones Mes</t>
  </si>
  <si>
    <t>Modific. Acumulado</t>
  </si>
  <si>
    <t>Apropiación Vigente</t>
  </si>
  <si>
    <t>Suspensión</t>
  </si>
  <si>
    <t>Aprop. Disponible</t>
  </si>
  <si>
    <t>CDP Mes</t>
  </si>
  <si>
    <t>CDP Acumulado</t>
  </si>
  <si>
    <t>Saldo Apr.Disponible</t>
  </si>
  <si>
    <t>Compromisos  Mes</t>
  </si>
  <si>
    <t>Compromisos Acumulad.</t>
  </si>
  <si>
    <t>Saldo p. Comprometer</t>
  </si>
  <si>
    <t>Eje Ptal %</t>
  </si>
  <si>
    <t>Giro Mes Presupuestal</t>
  </si>
  <si>
    <t>Giros Acumulados Ppto</t>
  </si>
  <si>
    <t>Saldo por Pagar</t>
  </si>
  <si>
    <t>% Ej.Giro</t>
  </si>
  <si>
    <t>Giro Mes  Tesoral</t>
  </si>
  <si>
    <t>Giros Acumul.Tesoral</t>
  </si>
  <si>
    <t>Pdte Pagar Tesoral</t>
  </si>
  <si>
    <t>*** TOTAL</t>
  </si>
  <si>
    <t>**  0214-01  INSTITUTO DISTRITAL</t>
  </si>
  <si>
    <t>*   Inversión</t>
  </si>
  <si>
    <t>Aportes generales al</t>
  </si>
  <si>
    <t>Aparatos de uso domé</t>
  </si>
  <si>
    <t>Chaquetas o sacos, e</t>
  </si>
  <si>
    <t>Guantes plásticos de</t>
  </si>
  <si>
    <t>Papel sanitario frac</t>
  </si>
  <si>
    <t>Toallas de papel</t>
  </si>
  <si>
    <t>Servilletas de papel</t>
  </si>
  <si>
    <t>Artículos n.c.p. de</t>
  </si>
  <si>
    <t>Gasolina motor corriente</t>
  </si>
  <si>
    <t>Varsol</t>
  </si>
  <si>
    <t>Gas propano-gas licu</t>
  </si>
  <si>
    <t>Desinfectantes</t>
  </si>
  <si>
    <t>Jabones en pasta par</t>
  </si>
  <si>
    <t>Jabones en polvo par</t>
  </si>
  <si>
    <t>Jabones líquidos par</t>
  </si>
  <si>
    <t>Mezclas químicas par</t>
  </si>
  <si>
    <t>Bolsas de material p</t>
  </si>
  <si>
    <t>Paños y telas abrasi</t>
  </si>
  <si>
    <t>Escobas</t>
  </si>
  <si>
    <t>Artículos n.c.p. par</t>
  </si>
  <si>
    <t>Servicios de transpo</t>
  </si>
  <si>
    <t>Servicios de parquea</t>
  </si>
  <si>
    <t>Servicios de distrib</t>
  </si>
  <si>
    <t>Servicios de seguros</t>
  </si>
  <si>
    <t>Servicios de análisi</t>
  </si>
  <si>
    <t>Servicios de telefon</t>
  </si>
  <si>
    <t>Servicios móviles de voz</t>
  </si>
  <si>
    <t>Servicios de protecc</t>
  </si>
  <si>
    <t>Servicios de desinfe</t>
  </si>
  <si>
    <t>Servicios de copia y</t>
  </si>
  <si>
    <t>Servicios de manteni</t>
  </si>
  <si>
    <t>Servicio de mantenim</t>
  </si>
  <si>
    <t>Otros servicios de m</t>
  </si>
  <si>
    <t>Otros servicios de l</t>
  </si>
  <si>
    <t>Servicios de alcanta</t>
  </si>
  <si>
    <t>Servicios de limpiez</t>
  </si>
  <si>
    <t>Servicios de recolec</t>
  </si>
  <si>
    <t>Servicios generales</t>
  </si>
  <si>
    <t>Otros servicios de t</t>
  </si>
  <si>
    <t>Impuesto de alumbrad</t>
  </si>
  <si>
    <t>O231020</t>
  </si>
  <si>
    <t>O232010</t>
  </si>
  <si>
    <t>O232020</t>
  </si>
  <si>
    <t>O238015</t>
  </si>
  <si>
    <t>200669210</t>
  </si>
  <si>
    <t>Numero</t>
  </si>
  <si>
    <t>Nombre</t>
  </si>
  <si>
    <t>O2301174104004104034</t>
  </si>
  <si>
    <t>7973   Prestación de servicios de apoyo y gestión administrativa e institucional del IDIPRON Bogotá D C  De Infraestructura social dotadas</t>
  </si>
  <si>
    <t>O23011741040041040341-100-F001</t>
  </si>
  <si>
    <t>7973   Prestación de servicios de apoyo y gestión administrativa e institucional del IDIPRON Bogotá D C  De Infraestructura social dotadas   RECURSOS DISTRITO</t>
  </si>
  <si>
    <t>...</t>
  </si>
  <si>
    <t>7973   Prestación de servicios de apoyo y gestión administrativa e institucional del IDIPRON Bogotá D C  De Infraestructura social dotadas   RECURSOS DISTRITO / 0722 Recursos KFW Contrapartida</t>
  </si>
  <si>
    <t>7973   Prestación de servicios de apoyo y gestión administrativa e institucional del IDIPRON Bogotá D C  De Infraestructura social dotadas   RECURSOS DISTRITO / Funcionamiento Varios</t>
  </si>
  <si>
    <t>7973   Prestación de servicios de apoyo y gestión administrativa e institucional del IDIPRON Bogotá D C  De Infraestructura social dotadas   RECURSOS DISTRITO / Impuesto de alumbrado público</t>
  </si>
  <si>
    <t>7973   Prestación de servicios de apoyo y gestión administrativa e institucional del IDIPRON Bogotá D C  De Infraestructura social dotadas   RECURSOS DISTRITO / Tapabocas y otras prendas de ropa médica</t>
  </si>
  <si>
    <t>7973   Prestación de servicios de apoyo y gestión administrativa e institucional del IDIPRON Bogotá D C  De Infraestructura social dotadas   RECURSOS DISTRITO / Chaquetas o sacos  excepto de cuero y plástico para hombre</t>
  </si>
  <si>
    <t>7973   Prestación de servicios de apoyo y gestión administrativa e institucional del IDIPRON Bogotá D C  De Infraestructura social dotadas   RECURSOS DISTRITO / Chaquetas o sacos  excepto de cuero y plástico para mujer</t>
  </si>
  <si>
    <t>7973   Prestación de servicios de apoyo y gestión administrativa e institucional del IDIPRON Bogotá D C  De Infraestructura social dotadas   RECURSOS DISTRITO / Guantes plásticos desechables</t>
  </si>
  <si>
    <t>7973   Prestación de servicios de apoyo y gestión administrativa e institucional del IDIPRON Bogotá D C  De Infraestructura social dotadas   RECURSOS DISTRITO / Aparatos de uso doméstico y sus partes y piezas</t>
  </si>
  <si>
    <t>7973   Prestación de servicios de apoyo y gestión administrativa e institucional del IDIPRON Bogotá D C  De Infraestructura social dotadas   RECURSOS DISTRITO / Papel sanitario fraccionado</t>
  </si>
  <si>
    <t>7973   Prestación de servicios de apoyo y gestión administrativa e institucional del IDIPRON Bogotá D C  De Infraestructura social dotadas   RECURSOS DISTRITO / Toallas de papel</t>
  </si>
  <si>
    <t>7973   Prestación de servicios de apoyo y gestión administrativa e institucional del IDIPRON Bogotá D C  De Infraestructura social dotadas   RECURSOS DISTRITO / Servilletas de papel</t>
  </si>
  <si>
    <t>7973   Prestación de servicios de apoyo y gestión administrativa e institucional del IDIPRON Bogotá D C  De Infraestructura social dotadas   RECURSOS DISTRITO / Artículos n c p  de pulpa de papel o cartón</t>
  </si>
  <si>
    <t>7973   Prestación de servicios de apoyo y gestión administrativa e institucional del IDIPRON Bogotá D C  De Infraestructura social dotadas   RECURSOS DISTRITO / Gasolina motor corriente</t>
  </si>
  <si>
    <t>7973   Prestación de servicios de apoyo y gestión administrativa e institucional del IDIPRON Bogotá D C  De Infraestructura social dotadas   RECURSOS DISTRITO / Varsol</t>
  </si>
  <si>
    <t>7973   Prestación de servicios de apoyo y gestión administrativa e institucional del IDIPRON Bogotá D C  De Infraestructura social dotadas   RECURSOS DISTRITO / Gas propano - gas licuado de petróleo (G.L.P.)</t>
  </si>
  <si>
    <t>7973   Prestación de servicios de apoyo y gestión administrativa e institucional del IDIPRON Bogotá D C  De Infraestructura social dotadas   RECURSOS DISTRITO / Desinfectantes</t>
  </si>
  <si>
    <t>7973   Prestación de servicios de apoyo y gestión administrativa e institucional del IDIPRON Bogotá D C  De Infraestructura social dotadas   RECURSOS DISTRITO / Jabones en pasta para lavar</t>
  </si>
  <si>
    <t>7973   Prestación de servicios de apoyo y gestión administrativa e institucional del IDIPRON Bogotá D C  De Infraestructura social dotadas   RECURSOS DISTRITO / Jabones en polvo para lavar</t>
  </si>
  <si>
    <t>7973   Prestación de servicios de apoyo y gestión administrativa e institucional del IDIPRON Bogotá D C  De Infraestructura social dotadas   RECURSOS DISTRITO / Jabones liquidos para lavar</t>
  </si>
  <si>
    <t>7973   Prestación de servicios de apoyo y gestión administrativa e institucional del IDIPRON Bogotá D C  De Infraestructura social dotadas   RECURSOS DISTRITO   RECURSOS DISTRITO / Detergentes en polvo</t>
  </si>
  <si>
    <t>7973   Prestación de servicios de apoyo y gestión administrativa e institucional del IDIPRON Bogotá D C  De Infraestructura social dotadas   RECURSOS DISTRITO / Productos blanqueadores y desmanchadores</t>
  </si>
  <si>
    <t>7973   Prestación de servicios de apoyo y gestión administrativa e institucional del IDIPRON Bogotá D C  De Infraestructura social dotadas   RECURSOS DISTRITO / Preparaciones para limpieza y desengrase</t>
  </si>
  <si>
    <t>7973   Prestación de servicios de apoyo y gestión administrativa e institucional del IDIPRON Bogotá D C  De Infraestructura social dotadas   RECURSOS DISTRITO / Purifiacadores líquidos de ambiente</t>
  </si>
  <si>
    <t>7973   Prestación de servicios de apoyo y gestión administrativa e institucional del IDIPRON Bogotá D C  De Infraestructura social dotadas   RECURSOS DISTRITO / Mezclas químicas para extintores</t>
  </si>
  <si>
    <t>7973   Prestación de servicios de apoyo y gestión administrativa e institucional del IDIPRON Bogotá D C  De Infraestructura social dotadas   RECURSOS DISTRITO / Guantes de caucho</t>
  </si>
  <si>
    <t>7973   Prestación de servicios de apoyo y gestión administrativa e institucional del IDIPRON Bogotá D C  De Infraestructura social dotadas   RECURSOS DISTRITO / Chupas y accesorios de caucho ara sanitarios</t>
  </si>
  <si>
    <t>7973   Prestación de servicios de apoyo y gestión administrativa e institucional del IDIPRON Bogotá D C  De Infraestructura social dotadas   RECURSOS DISTRITO / Bolsas de material plástico sin impresión</t>
  </si>
  <si>
    <t>7973   Prestación de servicios de apoyo y gestión administrativa e institucional del IDIPRON Bogotá D C  De Infraestructura social dotadas   RECURSOS DISTRITO / Artículos n c p  de material plástico para el hogar</t>
  </si>
  <si>
    <t>7973   Prestación de servicios de apoyo y gestión administrativa e institucional del IDIPRON Bogotá D C  De Infraestructura social dotadas   RECURSOS DISTRITO / Paños y telas abrasivas para aseo y limpieza</t>
  </si>
  <si>
    <t>7973   Prestación de servicios de apoyo y gestión administrativa e institucional del IDIPRON Bogotá D C  De Infraestructura social dotadas   RECURSOS DISTRITO / Escobas y cepillos de material plástico</t>
  </si>
  <si>
    <t>7973   Prestación de servicios de apoyo y gestión administrativa e institucional del IDIPRON Bogotá D C  De Infraestructura social dotadas   RECURSOS DISTRITO / Escobas</t>
  </si>
  <si>
    <t>7973   Prestación de servicios de apoyo y gestión administrativa e institucional del IDIPRON Bogotá D C  De Infraestructura social dotadas   RECURSOS DISTRITO / Artículos n.c.p. para escritorio y oficina</t>
  </si>
  <si>
    <t>7973   Prestación de servicios de apoyo y gestión administrativa e institucional del IDIPRON Bogotá D C  De Infraestructura social dotadas   RECURSOS DISTRITO / Esponjas y esponjillas metálicas</t>
  </si>
  <si>
    <t>7973   Prestación de servicios de apoyo y gestión administrativa e institucional del IDIPRON Bogotá D C  De Infraestructura social dotadas   RECURSOS DISTRITO / Artículos n c p  de metal moldeado</t>
  </si>
  <si>
    <t>7973   Prestación de servicios de apoyo y gestión administrativa e institucional del IDIPRON Bogotá D C  De Infraestructura social dotadas   RECURSOS DISTRITO / Aportes generales al sistema de riesgos laborales públicos</t>
  </si>
  <si>
    <t>7973   Prestación de servicios de apoyo y gestión administrativa e institucional del IDIPRON Bogotá D C  De Infraestructura social dotadas   RECURSOS DISTRITO / Servicios de instalación de gas</t>
  </si>
  <si>
    <t>7973   Prestación de servicios de apoyo y gestión administrativa e institucional del IDIPRON Bogotá D C  De Infraestructura social dotadas   RECURSOS DISTRITO / Comercio al por mayor (excepto el real a camb de na ret o por contrat) de electrod</t>
  </si>
  <si>
    <t>7973   Prestación de servicios de apoyo y gestión administrativa e institucional del IDIPRON Bogotá D C  De Infraestructura social dotadas   RECURSOS DISTRITO / Servicios de transporte terrestre local no regular de pasajeros</t>
  </si>
  <si>
    <t>7973   Prestación de servicios de apoyo y gestión administrativa e institucional del IDIPRON Bogotá D C  De Infraestructura social dotadas   RECURSOS DISTRITO / Servicios de parqueaderos</t>
  </si>
  <si>
    <t>7973   Prestación de servicios de apoyo y gestión administrativa e institucional del IDIPRON Bogotá D C  De Infraestructura social dotadas   RECURSOS DISTRITO / Servicios de distribución de electricidad (por cuenta propia)</t>
  </si>
  <si>
    <t>7973   Prestación de servicios de apoyo y gestión administrativa e institucional del IDIPRON Bogotá D C  De Infraestructura social dotadas   RECURSOS DISTRITO / Servicios de distribución de gas por tuberías (por cuenta propia)</t>
  </si>
  <si>
    <t>7973   Prestación de servicios de apoyo y gestión administrativa e institucional del IDIPRON Bogotá D C  De Infraestructura social dotadas   RECURSOS DISTRITO / Servicios de distribución de agua por tuberías (excepto vapor y agua caliente)  po</t>
  </si>
  <si>
    <t>7973   Prestación de servicios de apoyo y gestión administrativa e institucional del IDIPRON Bogotá D C  De Infraestructura social dotadas   RECURSOS DISTRITO / Servicios de seguros de vehículos automotores</t>
  </si>
  <si>
    <t>7973   Prestación de servicios de apoyo y gestión administrativa e institucional del IDIPRON Bogotá D C  De Infraestructura social dotadas   RECURSOS DISTRITO / Servicios de seguros contra incendio  terremoto o sustracción</t>
  </si>
  <si>
    <t>7973   Prestación de servicios de apoyo y gestión administrativa e institucional del IDIPRON Bogotá D C  De Infraestructura social dotadas   RECURSOS DISTRITO / Servicios de Seguros de Cumplimiento</t>
  </si>
  <si>
    <t>7973   Prestación de servicios de apoyo y gestión administrativa e institucional del IDIPRON Bogotá D C  De Infraestructura social dotadas   RECURSOS DISTRITO / Servicios de arrendamiento de bienes inmuebles no residenciales (vivienda) a comis</t>
  </si>
  <si>
    <t>7973   Prestación de servicios de apoyo y gestión administrativa e institucional del IDIPRON Bogotá D C  De Infraestructura social dotadas   RECURSOS DISTRITO / Servicios de análisis y pruebas de composición y pureza</t>
  </si>
  <si>
    <t>7973   Prestación de servicios de apoyo y gestión administrativa e institucional del IDIPRON Bogotá D C  De Infraestructura social dotadas   RECURSOS DISTRITO / Servicios de telefonía fija (acceso)</t>
  </si>
  <si>
    <t>7973   Prestación de servicios de apoyo y gestión administrativa e institucional del IDIPRON Bogotá D C  De Infraestructura social dotadas   RECURSOS DISTRITO / Servicios móviles de voz</t>
  </si>
  <si>
    <t>7973   Prestación de servicios de apoyo y gestión administrativa e institucional del IDIPRON Bogotá D C  De Infraestructura social dotadas   RECURSOS DISTRITO / Servicios de distribución de programas multicanal  en paquete controlado de progra</t>
  </si>
  <si>
    <t>7973   Prestación de servicios de apoyo y gestión administrativa e institucional del IDIPRON Bogotá D C  De Infraestructura social dotadas   RECURSOS DISTRITO / Servicios de protección (guardas de seguridad)</t>
  </si>
  <si>
    <t>7973   Prestación de servicios de apoyo y gestión administrativa e institucional del IDIPRON Bogotá D C  De Infraestructura social dotadas   RECURSOS DISTRITO / Servicios de desinfección y exterminación</t>
  </si>
  <si>
    <t>7973   Prestación de servicios de apoyo y gestión administrativa e institucional del IDIPRON Bogotá D C  De Infraestructura social dotadas   RECURSOS DISTRITO / Servicios de copia y reproducción</t>
  </si>
  <si>
    <t>7973   Prestación de servicios de apoyo y gestión administrativa e institucional del IDIPRON Bogotá D C  De Infraestructura social dotadas   RECURSOS DISTRITO / Servicios de mantenimiento y cuidado de paisaje</t>
  </si>
  <si>
    <t xml:space="preserve">7973   Prestación de servicios de apoyo y gestión administrativa e institucional del IDIPRON Bogotá D C  De Infraestructura social dotadas   RECURSOS DISTRITO / Servicio de mantenimiento y reparación de productos metálicos estructurales y sus </t>
  </si>
  <si>
    <t>7973   Prestación de servicios de apoyo y gestión administrativa e institucional del IDIPRON Bogotá D C  De Infraestructura social dotadas   RECURSOS DISTRITO / Servicio de mantenimiento y reparación de vehículos automotores n c p 7973   Prest</t>
  </si>
  <si>
    <t>7973   Prestación de servicios de apoyo y gestión administrativa e institucional del IDIPRON Bogotá D C  De Infraestructura social dotadas   RECURSOS DISTRITO / Otros servicios de mantenimiento y reparación de maquinaria y aparatos eléctricos</t>
  </si>
  <si>
    <t>7973   Prestación de servicios de apoyo y gestión administrativa e institucional del IDIPRON Bogotá D C  De Infraestructura social dotadas   RECURSOS DISTRITO / Servicio de mantenimiento y reparación de equipo de medición  prueba  navegación y</t>
  </si>
  <si>
    <t>7973   Prestación de servicios de apoyo y gestión administrativa e institucional del IDIPRON Bogotá D C  De Infraestructura social dotadas   RECURSOS DISTRITO / Servicio de mantenimiento y reparación de instrumentos  equipos y aparatos medicos</t>
  </si>
  <si>
    <t>7973   Prestación de servicios de apoyo y gestión administrativa e institucional del IDIPRON Bogotá D C  De Infraestructura social dotadas   RECURSOS DISTRITO / Servicio de mantenimiento y reparación de ascensores</t>
  </si>
  <si>
    <t xml:space="preserve">7973   Prestación de servicios de apoyo y gestión administrativa e institucional del IDIPRON Bogotá D C  De Infraestructura social dotadas   RECURSOS DISTRITO / Otros servicios de la administración pública n c p 7973   Prestación de servicios </t>
  </si>
  <si>
    <t>7973   Prestación de servicios de apoyo y gestión administrativa e institucional del IDIPRON Bogotá D C  De Infraestructura social dotadas   RECURSOS DISTRITO / Servicios de alcantarillado y tratamiento de aguas residuales</t>
  </si>
  <si>
    <t>7973   Prestación de servicios de apoyo y gestión administrativa e institucional del IDIPRON Bogotá D C  De Infraestructura social dotadas   RECURSOS DISTRITO / Servicios de limpieza y vaciado de tanques sépticos</t>
  </si>
  <si>
    <t>7973   Prestación de servicios de apoyo y gestión administrativa e institucional del IDIPRON Bogotá D C  De Infraestructura social dotadas   RECURSOS DISTRITO / Servicios de recolección de otros desechos peligrosos</t>
  </si>
  <si>
    <t>7973   Prestación de servicios de apoyo y gestión administrativa e institucional del IDIPRON Bogotá D C  De Infraestructura social dotadas   RECURSOS DISTRITO / Servicios generales de recolección de otros desechos</t>
  </si>
  <si>
    <t>7973   Prestación de servicios de apoyo y gestión administrativa e institucional del IDIPRON Bogotá D C  De Infraestructura social dotadas   RECURSOS DISTRITO / Otros servicios de tratamiento y disposición de desechos no peligrosos</t>
  </si>
  <si>
    <t>O2301174104004109034</t>
  </si>
  <si>
    <t>7973   Prestación de servicios de apoyo y gestión administrativa e institucional del IDIPRON Bogotá D C  Para la planeación y sistemas de gestión</t>
  </si>
  <si>
    <t>APROPIACION INICAL</t>
  </si>
  <si>
    <t>MODIFICACIONES</t>
  </si>
  <si>
    <t>APROPIACION VIGENTE</t>
  </si>
  <si>
    <t>DISPONIBILIDADES</t>
  </si>
  <si>
    <t>COMPROMISOS</t>
  </si>
  <si>
    <t>DISPONIBILIDADES ABIERTAS</t>
  </si>
  <si>
    <t>OBLIGACIONES</t>
  </si>
  <si>
    <t>PAGOS ANTERIORES</t>
  </si>
  <si>
    <t>PAGOS DEL MES</t>
  </si>
  <si>
    <t>PAGOS ACUMULADOS</t>
  </si>
  <si>
    <t>OBLIGACIONES POR PAGAR</t>
  </si>
  <si>
    <t>MES</t>
  </si>
  <si>
    <t>ACUMULADA</t>
  </si>
  <si>
    <t>1</t>
  </si>
  <si>
    <t>2</t>
  </si>
  <si>
    <t>3</t>
  </si>
  <si>
    <t>4</t>
  </si>
  <si>
    <t>5</t>
  </si>
  <si>
    <t>6= (4-5)</t>
  </si>
  <si>
    <t>7</t>
  </si>
  <si>
    <t>8</t>
  </si>
  <si>
    <t>9</t>
  </si>
  <si>
    <t xml:space="preserve">10 = (8+9) </t>
  </si>
  <si>
    <t>11=(7-10)</t>
  </si>
  <si>
    <t>SYSMAN</t>
  </si>
  <si>
    <t>DIFERENCIAS</t>
  </si>
  <si>
    <t xml:space="preserve">    O232020200991119  Otros servicios de l</t>
  </si>
  <si>
    <t>O23011741040041090341-100-F001</t>
  </si>
  <si>
    <t>7973   Prestación de servicios de apoyo y gestión administrativa e institucional del IDIPRON Bogotá D C  Para la planeación y sistemas de gestión   RECURSOS DISTRITO</t>
  </si>
  <si>
    <t>O23011741040041090341-100-F001                        200991119</t>
  </si>
  <si>
    <t>7973   Prestación de servicios de apoyo y gestión administrativa e institucional del IDIPRON Bogotá D C  Para la planeación y sistemas de gestión   RECURSOS DISTRITO / Otros servicios de la administración pública n.c.p.</t>
  </si>
  <si>
    <t>O23011741040041090341-100-F001                        200994219</t>
  </si>
  <si>
    <t>7973   Prestación de servicios de apoyo y gestión administrativa e institucional del IDIPRON Bogotá D C  Para la planeación y sistemas de gestión   RECURSOS DISTRITO / Servicios de recolección de otros desechos peligrosos</t>
  </si>
  <si>
    <t>O2301174104004110034</t>
  </si>
  <si>
    <t>7973   Prestación de servicios de apoyo y gestión administrativa e institucional del IDIPRON Bogotá D C  De apoyo para el fortalecimiento inst</t>
  </si>
  <si>
    <t>O23011741040041100341-100-F001</t>
  </si>
  <si>
    <t>7973   Prestación de servicios de apoyo y gestión administrativa e institucional del IDIPRON Bogotá D C  De apoyo para el fortalecimiento inst   RECURSOS DISTRITO</t>
  </si>
  <si>
    <t>7973   Prestación de servicios de apoyo y gestión administrativa e institucional del IDIPRON Bogotá D C  De apoyo para el fortalecimiento inst   RECURSOS DISTRITO / Otros servicios de la administración pública n.c.p.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</si>
</sst>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164" formatCode="#,##0_-;#,##0\-;&quot; &quot;"/>
    <numFmt numFmtId="165" formatCode="#,##0.00_-;#,##0.00\-;&quot; &quot;"/>
    <numFmt numFmtId="166" formatCode="#,#00.00;\(#,#00.00\)"/>
    <numFmt numFmtId="167" formatCode="_(* #,##0_);_(* \(#,##0\);_(* &quot;-&quot;_);_(@_)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ptos Narrow"/>
      <family val="2"/>
      <scheme val="minor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6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2" fontId="1" fillId="0" borderId="0" applyFont="0" applyFill="0" applyBorder="0" applyAlignment="0" applyProtection="0"/>
    <xf numFmtId="0" fontId="2" fillId="0" borderId="0"/>
    <xf numFmtId="0" fontId="8" fillId="0" borderId="0"/>
    <xf numFmtId="167" fontId="10" fillId="0" borderId="0" applyFont="0" applyFill="0" applyBorder="0" applyAlignment="0" applyProtection="0"/>
  </cellStyleXfs>
  <cellXfs count="126">
    <xf numFmtId="0" fontId="0" fillId="0" borderId="0" xfId="0"/>
    <xf numFmtId="0" fontId="0" fillId="0" borderId="0" xfId="0" applyFill="1"/>
    <xf numFmtId="49" fontId="5" fillId="0" borderId="2" xfId="2" applyNumberFormat="1" applyFont="1" applyFill="1" applyBorder="1" applyAlignment="1">
      <alignment horizontal="left"/>
    </xf>
    <xf numFmtId="164" fontId="5" fillId="0" borderId="2" xfId="2" applyNumberFormat="1" applyFont="1" applyFill="1" applyBorder="1"/>
    <xf numFmtId="165" fontId="5" fillId="0" borderId="2" xfId="2" applyNumberFormat="1" applyFont="1" applyFill="1" applyBorder="1"/>
    <xf numFmtId="49" fontId="2" fillId="0" borderId="1" xfId="2" applyNumberFormat="1" applyFill="1" applyBorder="1" applyAlignment="1">
      <alignment horizontal="left"/>
    </xf>
    <xf numFmtId="164" fontId="2" fillId="0" borderId="1" xfId="2" applyNumberFormat="1" applyFill="1" applyBorder="1"/>
    <xf numFmtId="165" fontId="2" fillId="0" borderId="1" xfId="2" applyNumberFormat="1" applyFill="1" applyBorder="1"/>
    <xf numFmtId="49" fontId="2" fillId="0" borderId="3" xfId="2" applyNumberFormat="1" applyFill="1" applyBorder="1" applyAlignment="1">
      <alignment horizontal="left"/>
    </xf>
    <xf numFmtId="164" fontId="2" fillId="0" borderId="3" xfId="2" applyNumberFormat="1" applyFill="1" applyBorder="1"/>
    <xf numFmtId="165" fontId="2" fillId="0" borderId="3" xfId="2" applyNumberFormat="1" applyFill="1" applyBorder="1"/>
    <xf numFmtId="0" fontId="7" fillId="0" borderId="0" xfId="0" applyFont="1" applyAlignment="1">
      <alignment vertical="center" wrapText="1"/>
    </xf>
    <xf numFmtId="1" fontId="0" fillId="0" borderId="0" xfId="0" applyNumberFormat="1" applyFill="1"/>
    <xf numFmtId="1" fontId="5" fillId="0" borderId="2" xfId="2" applyNumberFormat="1" applyFont="1" applyFill="1" applyBorder="1" applyAlignment="1">
      <alignment horizontal="left"/>
    </xf>
    <xf numFmtId="1" fontId="2" fillId="0" borderId="1" xfId="2" applyNumberFormat="1" applyFill="1" applyBorder="1" applyAlignment="1">
      <alignment horizontal="left"/>
    </xf>
    <xf numFmtId="1" fontId="3" fillId="0" borderId="1" xfId="2" applyNumberFormat="1" applyFont="1" applyFill="1" applyBorder="1" applyAlignment="1">
      <alignment horizontal="left"/>
    </xf>
    <xf numFmtId="1" fontId="2" fillId="0" borderId="3" xfId="2" applyNumberFormat="1" applyFill="1" applyBorder="1" applyAlignment="1">
      <alignment horizontal="left"/>
    </xf>
    <xf numFmtId="1" fontId="0" fillId="0" borderId="0" xfId="0" applyNumberFormat="1"/>
    <xf numFmtId="0" fontId="9" fillId="0" borderId="4" xfId="3" applyFont="1" applyFill="1" applyBorder="1" applyAlignment="1">
      <alignment horizontal="left" vertical="center"/>
    </xf>
    <xf numFmtId="0" fontId="9" fillId="0" borderId="0" xfId="3" applyFont="1" applyFill="1" applyAlignment="1">
      <alignment horizontal="left" vertical="center"/>
    </xf>
    <xf numFmtId="0" fontId="9" fillId="0" borderId="4" xfId="3" applyFont="1" applyFill="1" applyBorder="1" applyAlignment="1">
      <alignment horizontal="left" vertical="center" wrapText="1"/>
    </xf>
    <xf numFmtId="166" fontId="9" fillId="0" borderId="4" xfId="3" applyNumberFormat="1" applyFont="1" applyFill="1" applyBorder="1" applyAlignment="1">
      <alignment horizontal="right" vertical="center"/>
    </xf>
    <xf numFmtId="0" fontId="9" fillId="0" borderId="4" xfId="3" applyFont="1" applyFill="1" applyBorder="1" applyAlignment="1">
      <alignment horizontal="right" vertical="center"/>
    </xf>
    <xf numFmtId="1" fontId="9" fillId="0" borderId="0" xfId="3" applyNumberFormat="1" applyFont="1" applyFill="1" applyAlignment="1">
      <alignment horizontal="left" vertical="center"/>
    </xf>
    <xf numFmtId="1" fontId="9" fillId="0" borderId="4" xfId="3" applyNumberFormat="1" applyFont="1" applyFill="1" applyBorder="1" applyAlignment="1">
      <alignment horizontal="left" vertical="center" wrapText="1"/>
    </xf>
    <xf numFmtId="167" fontId="11" fillId="0" borderId="5" xfId="4" applyFont="1" applyFill="1" applyBorder="1" applyAlignment="1">
      <alignment horizontal="center" vertical="center" wrapText="1"/>
    </xf>
    <xf numFmtId="167" fontId="11" fillId="0" borderId="6" xfId="4" applyFont="1" applyFill="1" applyBorder="1" applyAlignment="1">
      <alignment horizontal="center" vertical="center" wrapText="1"/>
    </xf>
    <xf numFmtId="167" fontId="11" fillId="0" borderId="7" xfId="4" applyFont="1" applyFill="1" applyBorder="1" applyAlignment="1">
      <alignment horizontal="center" vertical="center" wrapText="1"/>
    </xf>
    <xf numFmtId="167" fontId="11" fillId="2" borderId="8" xfId="4" applyFont="1" applyFill="1" applyBorder="1" applyAlignment="1">
      <alignment horizontal="center" vertical="center" wrapText="1"/>
    </xf>
    <xf numFmtId="167" fontId="11" fillId="0" borderId="8" xfId="4" applyFont="1" applyFill="1" applyBorder="1" applyAlignment="1">
      <alignment horizontal="center" vertical="center" wrapText="1"/>
    </xf>
    <xf numFmtId="167" fontId="11" fillId="3" borderId="8" xfId="4" applyFont="1" applyFill="1" applyBorder="1" applyAlignment="1">
      <alignment horizontal="center" vertical="center" wrapText="1"/>
    </xf>
    <xf numFmtId="167" fontId="11" fillId="0" borderId="9" xfId="4" applyFont="1" applyFill="1" applyBorder="1" applyAlignment="1">
      <alignment horizontal="center" vertical="center" wrapText="1"/>
    </xf>
    <xf numFmtId="167" fontId="11" fillId="0" borderId="10" xfId="4" applyFont="1" applyFill="1" applyBorder="1" applyAlignment="1">
      <alignment horizontal="center" vertical="center" wrapText="1"/>
    </xf>
    <xf numFmtId="167" fontId="11" fillId="2" borderId="11" xfId="4" applyFont="1" applyFill="1" applyBorder="1" applyAlignment="1">
      <alignment horizontal="center" vertical="center" wrapText="1"/>
    </xf>
    <xf numFmtId="167" fontId="11" fillId="2" borderId="12" xfId="4" applyFont="1" applyFill="1" applyBorder="1" applyAlignment="1">
      <alignment horizontal="center" vertical="center" wrapText="1"/>
    </xf>
    <xf numFmtId="167" fontId="11" fillId="0" borderId="12" xfId="4" applyFont="1" applyFill="1" applyBorder="1" applyAlignment="1">
      <alignment horizontal="center" vertical="center" wrapText="1"/>
    </xf>
    <xf numFmtId="167" fontId="11" fillId="2" borderId="10" xfId="4" applyFont="1" applyFill="1" applyBorder="1" applyAlignment="1">
      <alignment horizontal="center" vertical="center" wrapText="1"/>
    </xf>
    <xf numFmtId="167" fontId="11" fillId="3" borderId="12" xfId="4" applyFont="1" applyFill="1" applyBorder="1" applyAlignment="1">
      <alignment horizontal="center" vertical="center" wrapText="1"/>
    </xf>
    <xf numFmtId="167" fontId="11" fillId="0" borderId="13" xfId="4" applyFont="1" applyFill="1" applyBorder="1" applyAlignment="1">
      <alignment horizontal="center" vertical="center" wrapText="1"/>
    </xf>
    <xf numFmtId="167" fontId="11" fillId="0" borderId="14" xfId="4" applyFont="1" applyFill="1" applyBorder="1" applyAlignment="1">
      <alignment horizontal="center" vertical="center" wrapText="1"/>
    </xf>
    <xf numFmtId="167" fontId="11" fillId="0" borderId="15" xfId="4" applyFont="1" applyFill="1" applyBorder="1" applyAlignment="1">
      <alignment horizontal="center" vertical="center" wrapText="1"/>
    </xf>
    <xf numFmtId="167" fontId="11" fillId="2" borderId="16" xfId="4" applyFont="1" applyFill="1" applyBorder="1" applyAlignment="1">
      <alignment horizontal="center" vertical="center" wrapText="1"/>
    </xf>
    <xf numFmtId="167" fontId="11" fillId="0" borderId="16" xfId="4" applyFont="1" applyFill="1" applyBorder="1" applyAlignment="1">
      <alignment horizontal="center" vertical="center" wrapText="1"/>
    </xf>
    <xf numFmtId="167" fontId="11" fillId="3" borderId="16" xfId="4" applyFont="1" applyFill="1" applyBorder="1" applyAlignment="1">
      <alignment horizontal="center" vertical="center" wrapText="1"/>
    </xf>
    <xf numFmtId="166" fontId="9" fillId="4" borderId="4" xfId="3" applyNumberFormat="1" applyFont="1" applyFill="1" applyBorder="1" applyAlignment="1">
      <alignment horizontal="right" vertical="center"/>
    </xf>
    <xf numFmtId="49" fontId="4" fillId="4" borderId="2" xfId="0" applyNumberFormat="1" applyFont="1" applyFill="1" applyBorder="1" applyAlignment="1">
      <alignment horizontal="center"/>
    </xf>
    <xf numFmtId="49" fontId="4" fillId="4" borderId="17" xfId="0" applyNumberFormat="1" applyFont="1" applyFill="1" applyBorder="1" applyAlignment="1">
      <alignment horizontal="center"/>
    </xf>
    <xf numFmtId="164" fontId="5" fillId="4" borderId="2" xfId="2" applyNumberFormat="1" applyFont="1" applyFill="1" applyBorder="1"/>
    <xf numFmtId="42" fontId="5" fillId="4" borderId="2" xfId="1" applyFont="1" applyFill="1" applyBorder="1"/>
    <xf numFmtId="164" fontId="2" fillId="4" borderId="1" xfId="2" applyNumberFormat="1" applyFill="1" applyBorder="1"/>
    <xf numFmtId="164" fontId="5" fillId="0" borderId="18" xfId="2" applyNumberFormat="1" applyFont="1" applyFill="1" applyBorder="1"/>
    <xf numFmtId="164" fontId="2" fillId="0" borderId="19" xfId="2" applyNumberFormat="1" applyFill="1" applyBorder="1"/>
    <xf numFmtId="164" fontId="2" fillId="0" borderId="20" xfId="2" applyNumberFormat="1" applyFill="1" applyBorder="1"/>
    <xf numFmtId="164" fontId="5" fillId="0" borderId="21" xfId="2" applyNumberFormat="1" applyFont="1" applyFill="1" applyBorder="1"/>
    <xf numFmtId="164" fontId="2" fillId="0" borderId="22" xfId="2" applyNumberFormat="1" applyFill="1" applyBorder="1"/>
    <xf numFmtId="165" fontId="2" fillId="0" borderId="22" xfId="2" applyNumberFormat="1" applyFill="1" applyBorder="1"/>
    <xf numFmtId="164" fontId="2" fillId="0" borderId="23" xfId="2" applyNumberFormat="1" applyFill="1" applyBorder="1"/>
    <xf numFmtId="49" fontId="4" fillId="4" borderId="24" xfId="0" applyNumberFormat="1" applyFont="1" applyFill="1" applyBorder="1" applyAlignment="1">
      <alignment horizontal="center"/>
    </xf>
    <xf numFmtId="42" fontId="5" fillId="4" borderId="0" xfId="1" applyFont="1" applyFill="1" applyBorder="1"/>
    <xf numFmtId="164" fontId="2" fillId="4" borderId="0" xfId="2" applyNumberFormat="1" applyFill="1" applyBorder="1"/>
    <xf numFmtId="164" fontId="5" fillId="0" borderId="25" xfId="2" applyNumberFormat="1" applyFont="1" applyFill="1" applyBorder="1"/>
    <xf numFmtId="164" fontId="2" fillId="0" borderId="0" xfId="2" applyNumberFormat="1" applyFill="1" applyBorder="1"/>
    <xf numFmtId="165" fontId="2" fillId="0" borderId="0" xfId="2" applyNumberFormat="1" applyFill="1" applyBorder="1"/>
    <xf numFmtId="164" fontId="2" fillId="0" borderId="26" xfId="2" applyNumberFormat="1" applyFill="1" applyBorder="1"/>
    <xf numFmtId="165" fontId="2" fillId="4" borderId="0" xfId="2" applyNumberFormat="1" applyFill="1" applyBorder="1"/>
    <xf numFmtId="0" fontId="9" fillId="4" borderId="4" xfId="3" applyFont="1" applyFill="1" applyBorder="1" applyAlignment="1">
      <alignment horizontal="right" vertical="center"/>
    </xf>
    <xf numFmtId="164" fontId="2" fillId="4" borderId="19" xfId="2" applyNumberFormat="1" applyFill="1" applyBorder="1"/>
    <xf numFmtId="164" fontId="2" fillId="4" borderId="20" xfId="2" applyNumberFormat="1" applyFill="1" applyBorder="1"/>
    <xf numFmtId="49" fontId="6" fillId="0" borderId="24" xfId="2" applyNumberFormat="1" applyFont="1" applyFill="1" applyBorder="1" applyAlignment="1">
      <alignment horizontal="left" vertical="center" wrapText="1"/>
    </xf>
    <xf numFmtId="1" fontId="6" fillId="0" borderId="24" xfId="2" applyNumberFormat="1" applyFont="1" applyFill="1" applyBorder="1" applyAlignment="1">
      <alignment horizontal="left" vertical="center" wrapText="1"/>
    </xf>
    <xf numFmtId="49" fontId="6" fillId="0" borderId="24" xfId="2" applyNumberFormat="1" applyFont="1" applyFill="1" applyBorder="1" applyAlignment="1">
      <alignment horizontal="center" vertical="center" wrapText="1"/>
    </xf>
    <xf numFmtId="165" fontId="2" fillId="0" borderId="23" xfId="2" applyNumberFormat="1" applyFill="1" applyBorder="1"/>
    <xf numFmtId="49" fontId="6" fillId="0" borderId="27" xfId="2" applyNumberFormat="1" applyFont="1" applyFill="1" applyBorder="1" applyAlignment="1">
      <alignment horizontal="center" vertical="center" wrapText="1"/>
    </xf>
    <xf numFmtId="49" fontId="6" fillId="0" borderId="17" xfId="2" applyNumberFormat="1" applyFont="1" applyFill="1" applyBorder="1" applyAlignment="1">
      <alignment horizontal="center" vertical="center" wrapText="1"/>
    </xf>
    <xf numFmtId="42" fontId="5" fillId="4" borderId="21" xfId="1" applyFont="1" applyFill="1" applyBorder="1"/>
    <xf numFmtId="165" fontId="2" fillId="0" borderId="26" xfId="2" applyNumberFormat="1" applyFill="1" applyBorder="1"/>
    <xf numFmtId="165" fontId="5" fillId="0" borderId="21" xfId="2" applyNumberFormat="1" applyFont="1" applyFill="1" applyBorder="1"/>
    <xf numFmtId="49" fontId="6" fillId="0" borderId="28" xfId="2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left"/>
    </xf>
    <xf numFmtId="164" fontId="5" fillId="0" borderId="2" xfId="0" applyNumberFormat="1" applyFont="1" applyFill="1" applyBorder="1"/>
    <xf numFmtId="165" fontId="5" fillId="0" borderId="2" xfId="0" applyNumberFormat="1" applyFont="1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/>
    <xf numFmtId="165" fontId="0" fillId="0" borderId="1" xfId="0" applyNumberFormat="1" applyFill="1" applyBorder="1"/>
    <xf numFmtId="49" fontId="0" fillId="0" borderId="3" xfId="0" applyNumberFormat="1" applyFill="1" applyBorder="1" applyAlignment="1">
      <alignment horizontal="left"/>
    </xf>
    <xf numFmtId="164" fontId="0" fillId="0" borderId="3" xfId="0" applyNumberFormat="1" applyFill="1" applyBorder="1"/>
    <xf numFmtId="165" fontId="0" fillId="0" borderId="3" xfId="0" applyNumberFormat="1" applyFill="1" applyBorder="1"/>
    <xf numFmtId="0" fontId="12" fillId="0" borderId="4" xfId="0" applyFont="1" applyBorder="1" applyAlignment="1">
      <alignment horizontal="left" wrapText="1"/>
    </xf>
    <xf numFmtId="0" fontId="12" fillId="0" borderId="4" xfId="0" applyFont="1" applyBorder="1" applyAlignment="1">
      <alignment horizontal="left"/>
    </xf>
    <xf numFmtId="166" fontId="12" fillId="0" borderId="4" xfId="0" applyNumberFormat="1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7" fillId="0" borderId="0" xfId="0" applyFont="1"/>
    <xf numFmtId="166" fontId="12" fillId="4" borderId="4" xfId="0" applyNumberFormat="1" applyFont="1" applyFill="1" applyBorder="1" applyAlignment="1">
      <alignment horizontal="right"/>
    </xf>
    <xf numFmtId="164" fontId="5" fillId="4" borderId="2" xfId="0" applyNumberFormat="1" applyFont="1" applyFill="1" applyBorder="1"/>
    <xf numFmtId="164" fontId="5" fillId="0" borderId="18" xfId="0" applyNumberFormat="1" applyFont="1" applyFill="1" applyBorder="1"/>
    <xf numFmtId="164" fontId="0" fillId="0" borderId="19" xfId="0" applyNumberFormat="1" applyFill="1" applyBorder="1"/>
    <xf numFmtId="164" fontId="0" fillId="0" borderId="20" xfId="0" applyNumberFormat="1" applyFill="1" applyBorder="1"/>
    <xf numFmtId="164" fontId="5" fillId="0" borderId="21" xfId="0" applyNumberFormat="1" applyFont="1" applyFill="1" applyBorder="1"/>
    <xf numFmtId="164" fontId="0" fillId="0" borderId="22" xfId="0" applyNumberFormat="1" applyFill="1" applyBorder="1"/>
    <xf numFmtId="164" fontId="0" fillId="0" borderId="23" xfId="0" applyNumberFormat="1" applyFill="1" applyBorder="1"/>
    <xf numFmtId="164" fontId="5" fillId="4" borderId="0" xfId="0" applyNumberFormat="1" applyFont="1" applyFill="1" applyBorder="1"/>
    <xf numFmtId="164" fontId="0" fillId="4" borderId="0" xfId="0" applyNumberFormat="1" applyFill="1" applyBorder="1"/>
    <xf numFmtId="49" fontId="4" fillId="0" borderId="18" xfId="0" applyNumberFormat="1" applyFont="1" applyFill="1" applyBorder="1" applyAlignment="1">
      <alignment horizontal="center"/>
    </xf>
    <xf numFmtId="49" fontId="4" fillId="0" borderId="21" xfId="0" applyNumberFormat="1" applyFont="1" applyFill="1" applyBorder="1" applyAlignment="1">
      <alignment horizontal="center"/>
    </xf>
    <xf numFmtId="164" fontId="5" fillId="0" borderId="25" xfId="0" applyNumberFormat="1" applyFont="1" applyFill="1" applyBorder="1"/>
    <xf numFmtId="164" fontId="0" fillId="0" borderId="0" xfId="0" applyNumberFormat="1" applyFill="1" applyBorder="1"/>
    <xf numFmtId="164" fontId="0" fillId="0" borderId="26" xfId="0" applyNumberFormat="1" applyFill="1" applyBorder="1"/>
    <xf numFmtId="165" fontId="5" fillId="0" borderId="21" xfId="0" applyNumberFormat="1" applyFont="1" applyFill="1" applyBorder="1"/>
    <xf numFmtId="165" fontId="0" fillId="0" borderId="22" xfId="0" applyNumberFormat="1" applyFill="1" applyBorder="1"/>
    <xf numFmtId="165" fontId="0" fillId="0" borderId="23" xfId="0" applyNumberFormat="1" applyFill="1" applyBorder="1"/>
    <xf numFmtId="0" fontId="12" fillId="4" borderId="4" xfId="0" applyFont="1" applyFill="1" applyBorder="1" applyAlignment="1">
      <alignment horizontal="right"/>
    </xf>
    <xf numFmtId="166" fontId="12" fillId="0" borderId="4" xfId="0" applyNumberFormat="1" applyFont="1" applyFill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4" xfId="0" applyFont="1" applyBorder="1" applyAlignment="1">
      <alignment horizontal="left" wrapText="1"/>
    </xf>
    <xf numFmtId="166" fontId="8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166" fontId="8" fillId="4" borderId="4" xfId="0" applyNumberFormat="1" applyFont="1" applyFill="1" applyBorder="1" applyAlignment="1">
      <alignment horizontal="right"/>
    </xf>
    <xf numFmtId="42" fontId="4" fillId="4" borderId="2" xfId="1" applyFont="1" applyFill="1" applyBorder="1" applyAlignment="1">
      <alignment horizontal="center"/>
    </xf>
    <xf numFmtId="42" fontId="4" fillId="4" borderId="24" xfId="1" applyFont="1" applyFill="1" applyBorder="1" applyAlignment="1">
      <alignment horizontal="center"/>
    </xf>
    <xf numFmtId="166" fontId="8" fillId="0" borderId="4" xfId="0" applyNumberFormat="1" applyFont="1" applyFill="1" applyBorder="1" applyAlignment="1">
      <alignment horizontal="right"/>
    </xf>
    <xf numFmtId="0" fontId="8" fillId="4" borderId="4" xfId="0" applyFont="1" applyFill="1" applyBorder="1" applyAlignment="1">
      <alignment horizontal="right"/>
    </xf>
    <xf numFmtId="164" fontId="5" fillId="4" borderId="18" xfId="0" applyNumberFormat="1" applyFont="1" applyFill="1" applyBorder="1"/>
  </cellXfs>
  <cellStyles count="5">
    <cellStyle name="Millares [0] 4" xfId="4" xr:uid="{0AD9FBCC-5A1F-4C02-BBFE-443DE5287017}"/>
    <cellStyle name="Moneda [0]" xfId="1" builtinId="7"/>
    <cellStyle name="Normal" xfId="0" builtinId="0"/>
    <cellStyle name="Normal 2" xfId="2" xr:uid="{C8A1A316-F58E-45DE-883D-C80FB4D49DF0}"/>
    <cellStyle name="Normal 3" xfId="3" xr:uid="{9E8BFCB7-2389-4E90-AFCB-ED1D4C02DBAE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3228F-7015-4847-B882-5513C546C6BC}">
  <dimension ref="A1:Q72"/>
  <sheetViews>
    <sheetView workbookViewId="0">
      <selection activeCell="P4" sqref="P4"/>
    </sheetView>
  </sheetViews>
  <sheetFormatPr baseColWidth="10" defaultRowHeight="19.5" customHeight="1" x14ac:dyDescent="0.25"/>
  <cols>
    <col min="1" max="17" width="13.85546875" customWidth="1"/>
  </cols>
  <sheetData>
    <row r="1" spans="1:17" ht="19.5" customHeight="1" x14ac:dyDescent="0.25">
      <c r="D1" s="25" t="s">
        <v>144</v>
      </c>
      <c r="E1" s="26" t="s">
        <v>145</v>
      </c>
      <c r="F1" s="27"/>
      <c r="G1" s="28" t="s">
        <v>146</v>
      </c>
      <c r="H1" s="28" t="s">
        <v>147</v>
      </c>
      <c r="I1" s="26" t="s">
        <v>148</v>
      </c>
      <c r="J1" s="27"/>
      <c r="K1" s="29" t="s">
        <v>149</v>
      </c>
      <c r="L1" s="26" t="s">
        <v>150</v>
      </c>
      <c r="M1" s="27"/>
      <c r="N1" s="29" t="s">
        <v>151</v>
      </c>
      <c r="O1" s="30" t="s">
        <v>152</v>
      </c>
      <c r="P1" s="30" t="s">
        <v>153</v>
      </c>
      <c r="Q1" s="29" t="s">
        <v>154</v>
      </c>
    </row>
    <row r="2" spans="1:17" ht="19.5" customHeight="1" x14ac:dyDescent="0.25">
      <c r="A2" s="19" t="s">
        <v>69</v>
      </c>
      <c r="B2" s="23"/>
      <c r="C2" s="19" t="s">
        <v>70</v>
      </c>
      <c r="D2" s="31"/>
      <c r="E2" s="32" t="s">
        <v>155</v>
      </c>
      <c r="F2" s="33" t="s">
        <v>156</v>
      </c>
      <c r="G2" s="34"/>
      <c r="H2" s="34"/>
      <c r="I2" s="32" t="s">
        <v>155</v>
      </c>
      <c r="J2" s="33" t="s">
        <v>156</v>
      </c>
      <c r="K2" s="35"/>
      <c r="L2" s="36" t="s">
        <v>155</v>
      </c>
      <c r="M2" s="33" t="s">
        <v>156</v>
      </c>
      <c r="N2" s="35"/>
      <c r="O2" s="37"/>
      <c r="P2" s="37"/>
      <c r="Q2" s="35"/>
    </row>
    <row r="3" spans="1:17" ht="19.5" customHeight="1" thickBot="1" x14ac:dyDescent="0.3">
      <c r="A3" s="19"/>
      <c r="B3" s="23"/>
      <c r="C3" s="19"/>
      <c r="D3" s="38" t="s">
        <v>157</v>
      </c>
      <c r="E3" s="39" t="s">
        <v>158</v>
      </c>
      <c r="F3" s="40"/>
      <c r="G3" s="41" t="s">
        <v>159</v>
      </c>
      <c r="H3" s="41" t="s">
        <v>160</v>
      </c>
      <c r="I3" s="39" t="s">
        <v>161</v>
      </c>
      <c r="J3" s="40"/>
      <c r="K3" s="42" t="s">
        <v>162</v>
      </c>
      <c r="L3" s="39" t="s">
        <v>163</v>
      </c>
      <c r="M3" s="40"/>
      <c r="N3" s="42" t="s">
        <v>164</v>
      </c>
      <c r="O3" s="43" t="s">
        <v>165</v>
      </c>
      <c r="P3" s="43" t="s">
        <v>166</v>
      </c>
      <c r="Q3" s="42" t="s">
        <v>167</v>
      </c>
    </row>
    <row r="4" spans="1:17" ht="19.5" customHeight="1" x14ac:dyDescent="0.25">
      <c r="A4" s="20" t="s">
        <v>71</v>
      </c>
      <c r="B4" s="24"/>
      <c r="C4" s="18" t="s">
        <v>72</v>
      </c>
      <c r="D4" s="44">
        <v>10188754000</v>
      </c>
      <c r="E4" s="44">
        <v>0</v>
      </c>
      <c r="F4" s="44">
        <v>2071347171</v>
      </c>
      <c r="G4" s="44">
        <v>12260101171</v>
      </c>
      <c r="H4" s="44">
        <v>11319468678</v>
      </c>
      <c r="I4" s="65">
        <v>540547095</v>
      </c>
      <c r="J4" s="44">
        <v>10195116785</v>
      </c>
      <c r="K4" s="44">
        <v>1124351893</v>
      </c>
      <c r="L4" s="65">
        <v>114827908</v>
      </c>
      <c r="M4" s="44">
        <v>9558456921</v>
      </c>
      <c r="N4" s="21">
        <v>9443629013</v>
      </c>
      <c r="O4" s="44">
        <v>114827908</v>
      </c>
      <c r="P4" s="44">
        <v>9558456921</v>
      </c>
      <c r="Q4" s="21">
        <v>0</v>
      </c>
    </row>
    <row r="5" spans="1:17" ht="19.5" customHeight="1" x14ac:dyDescent="0.25">
      <c r="A5" s="20" t="s">
        <v>73</v>
      </c>
      <c r="B5" s="24"/>
      <c r="C5" s="18" t="s">
        <v>74</v>
      </c>
      <c r="D5" s="21">
        <v>10188754000</v>
      </c>
      <c r="E5" s="21">
        <v>0</v>
      </c>
      <c r="F5" s="21">
        <v>2071347171</v>
      </c>
      <c r="G5" s="21">
        <v>12260101171</v>
      </c>
      <c r="H5" s="21">
        <v>11319468678</v>
      </c>
      <c r="I5" s="22">
        <v>540547095</v>
      </c>
      <c r="J5" s="21">
        <v>10195116785</v>
      </c>
      <c r="K5" s="21">
        <v>1124351893</v>
      </c>
      <c r="L5" s="22">
        <v>114827908</v>
      </c>
      <c r="M5" s="21">
        <v>9558456921</v>
      </c>
      <c r="N5" s="21">
        <v>9443629013</v>
      </c>
      <c r="O5" s="21">
        <v>114827908</v>
      </c>
      <c r="P5" s="21">
        <v>9558456921</v>
      </c>
      <c r="Q5" s="21">
        <v>0</v>
      </c>
    </row>
    <row r="6" spans="1:17" ht="19.5" customHeight="1" x14ac:dyDescent="0.25">
      <c r="A6" s="20" t="s">
        <v>73</v>
      </c>
      <c r="B6" s="24" t="s">
        <v>75</v>
      </c>
      <c r="C6" s="18" t="s">
        <v>76</v>
      </c>
      <c r="D6" s="21">
        <v>0</v>
      </c>
      <c r="E6" s="21">
        <v>0</v>
      </c>
      <c r="F6" s="21">
        <v>0</v>
      </c>
      <c r="G6" s="21">
        <v>0</v>
      </c>
      <c r="H6" s="21">
        <v>0</v>
      </c>
      <c r="I6" s="22">
        <v>0</v>
      </c>
      <c r="J6" s="21">
        <v>0</v>
      </c>
      <c r="K6" s="21">
        <v>0</v>
      </c>
      <c r="L6" s="22">
        <v>0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</row>
    <row r="7" spans="1:17" ht="19.5" customHeight="1" x14ac:dyDescent="0.25">
      <c r="A7" s="20" t="s">
        <v>73</v>
      </c>
      <c r="B7" s="24">
        <v>31</v>
      </c>
      <c r="C7" s="18" t="s">
        <v>77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2">
        <v>0</v>
      </c>
      <c r="J7" s="21">
        <v>0</v>
      </c>
      <c r="K7" s="21">
        <v>0</v>
      </c>
      <c r="L7" s="22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</row>
    <row r="8" spans="1:17" ht="19.5" customHeight="1" x14ac:dyDescent="0.25">
      <c r="A8" s="20" t="s">
        <v>73</v>
      </c>
      <c r="B8" s="24">
        <v>10016</v>
      </c>
      <c r="C8" s="18" t="s">
        <v>78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2">
        <v>0</v>
      </c>
      <c r="J8" s="21">
        <v>0</v>
      </c>
      <c r="K8" s="21">
        <v>0</v>
      </c>
      <c r="L8" s="22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</row>
    <row r="9" spans="1:17" ht="19.5" customHeight="1" x14ac:dyDescent="0.25">
      <c r="A9" s="20" t="s">
        <v>73</v>
      </c>
      <c r="B9" s="24">
        <v>1002072719004</v>
      </c>
      <c r="C9" s="18" t="s">
        <v>79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2">
        <v>0</v>
      </c>
      <c r="J9" s="21">
        <v>0</v>
      </c>
      <c r="K9" s="21">
        <v>0</v>
      </c>
      <c r="L9" s="22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</row>
    <row r="10" spans="1:17" ht="19.5" customHeight="1" x14ac:dyDescent="0.25">
      <c r="A10" s="20" t="s">
        <v>73</v>
      </c>
      <c r="B10" s="24">
        <v>1002082823117</v>
      </c>
      <c r="C10" s="18" t="s">
        <v>80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2">
        <v>0</v>
      </c>
      <c r="J10" s="21">
        <v>0</v>
      </c>
      <c r="K10" s="21">
        <v>0</v>
      </c>
      <c r="L10" s="22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</row>
    <row r="11" spans="1:17" ht="19.5" customHeight="1" x14ac:dyDescent="0.25">
      <c r="A11" s="20" t="s">
        <v>73</v>
      </c>
      <c r="B11" s="24">
        <v>1002082823313</v>
      </c>
      <c r="C11" s="18" t="s">
        <v>81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2">
        <v>0</v>
      </c>
      <c r="J11" s="21">
        <v>0</v>
      </c>
      <c r="K11" s="21">
        <v>0</v>
      </c>
      <c r="L11" s="22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</row>
    <row r="12" spans="1:17" ht="19.5" customHeight="1" x14ac:dyDescent="0.25">
      <c r="A12" s="20" t="s">
        <v>73</v>
      </c>
      <c r="B12" s="24">
        <v>1002082824401</v>
      </c>
      <c r="C12" s="18" t="s">
        <v>82</v>
      </c>
      <c r="D12" s="21">
        <v>6987000</v>
      </c>
      <c r="E12" s="21">
        <v>0</v>
      </c>
      <c r="F12" s="21">
        <v>-3987000</v>
      </c>
      <c r="G12" s="21">
        <v>3000000</v>
      </c>
      <c r="H12" s="21">
        <v>3000000</v>
      </c>
      <c r="I12" s="22">
        <v>2409716</v>
      </c>
      <c r="J12" s="21">
        <v>2409716</v>
      </c>
      <c r="K12" s="21">
        <v>590284</v>
      </c>
      <c r="L12" s="22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</row>
    <row r="13" spans="1:17" ht="19.5" customHeight="1" x14ac:dyDescent="0.25">
      <c r="A13" s="20" t="s">
        <v>73</v>
      </c>
      <c r="B13" s="24">
        <v>10030207</v>
      </c>
      <c r="C13" s="18" t="s">
        <v>83</v>
      </c>
      <c r="D13" s="21">
        <v>261401000</v>
      </c>
      <c r="E13" s="21">
        <v>0</v>
      </c>
      <c r="F13" s="21">
        <v>-2401000</v>
      </c>
      <c r="G13" s="21">
        <v>259000000</v>
      </c>
      <c r="H13" s="21">
        <v>190000000</v>
      </c>
      <c r="I13" s="22">
        <v>0</v>
      </c>
      <c r="J13" s="21">
        <v>0</v>
      </c>
      <c r="K13" s="21">
        <v>190000000</v>
      </c>
      <c r="L13" s="22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</row>
    <row r="14" spans="1:17" ht="19.5" customHeight="1" x14ac:dyDescent="0.25">
      <c r="A14" s="20" t="s">
        <v>73</v>
      </c>
      <c r="B14" s="24">
        <v>1003023219302</v>
      </c>
      <c r="C14" s="18" t="s">
        <v>84</v>
      </c>
      <c r="D14" s="21">
        <v>17154000</v>
      </c>
      <c r="E14" s="21">
        <v>0</v>
      </c>
      <c r="F14" s="21">
        <v>-11154000</v>
      </c>
      <c r="G14" s="21">
        <v>6000000</v>
      </c>
      <c r="H14" s="21">
        <v>6000000</v>
      </c>
      <c r="I14" s="22">
        <v>5834417</v>
      </c>
      <c r="J14" s="21">
        <v>5834417</v>
      </c>
      <c r="K14" s="21">
        <v>165583</v>
      </c>
      <c r="L14" s="22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</row>
    <row r="15" spans="1:17" ht="19.5" customHeight="1" x14ac:dyDescent="0.25">
      <c r="A15" s="20" t="s">
        <v>73</v>
      </c>
      <c r="B15" s="24">
        <v>1003023219304</v>
      </c>
      <c r="C15" s="18" t="s">
        <v>85</v>
      </c>
      <c r="D15" s="21">
        <v>5925000</v>
      </c>
      <c r="E15" s="21">
        <v>0</v>
      </c>
      <c r="F15" s="21">
        <v>-3425000</v>
      </c>
      <c r="G15" s="21">
        <v>2500000</v>
      </c>
      <c r="H15" s="21">
        <v>2500000</v>
      </c>
      <c r="I15" s="22">
        <v>2414113</v>
      </c>
      <c r="J15" s="21">
        <v>2414113</v>
      </c>
      <c r="K15" s="21">
        <v>85887</v>
      </c>
      <c r="L15" s="22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</row>
    <row r="16" spans="1:17" ht="19.5" customHeight="1" x14ac:dyDescent="0.25">
      <c r="A16" s="20" t="s">
        <v>73</v>
      </c>
      <c r="B16" s="24">
        <v>1003023219305</v>
      </c>
      <c r="C16" s="18" t="s">
        <v>86</v>
      </c>
      <c r="D16" s="21">
        <v>2078000</v>
      </c>
      <c r="E16" s="21">
        <v>0</v>
      </c>
      <c r="F16" s="21">
        <v>-1116709</v>
      </c>
      <c r="G16" s="21">
        <v>961291</v>
      </c>
      <c r="H16" s="21">
        <v>961291</v>
      </c>
      <c r="I16" s="22">
        <v>454698</v>
      </c>
      <c r="J16" s="21">
        <v>454698</v>
      </c>
      <c r="K16" s="21">
        <v>506593</v>
      </c>
      <c r="L16" s="22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</row>
    <row r="17" spans="1:17" ht="19.5" customHeight="1" x14ac:dyDescent="0.25">
      <c r="A17" s="20" t="s">
        <v>73</v>
      </c>
      <c r="B17" s="24">
        <v>1003023219999</v>
      </c>
      <c r="C17" s="18" t="s">
        <v>87</v>
      </c>
      <c r="D17" s="21">
        <v>24354000</v>
      </c>
      <c r="E17" s="21">
        <v>0</v>
      </c>
      <c r="F17" s="21">
        <v>19237933</v>
      </c>
      <c r="G17" s="21">
        <v>43591933</v>
      </c>
      <c r="H17" s="21">
        <v>43591933</v>
      </c>
      <c r="I17" s="22">
        <v>0</v>
      </c>
      <c r="J17" s="21">
        <v>0</v>
      </c>
      <c r="K17" s="21">
        <v>43591933</v>
      </c>
      <c r="L17" s="22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</row>
    <row r="18" spans="1:17" ht="19.5" customHeight="1" x14ac:dyDescent="0.25">
      <c r="A18" s="20" t="s">
        <v>73</v>
      </c>
      <c r="B18" s="24">
        <v>1003033331101</v>
      </c>
      <c r="C18" s="18" t="s">
        <v>88</v>
      </c>
      <c r="D18" s="21">
        <v>101706000</v>
      </c>
      <c r="E18" s="21">
        <v>0</v>
      </c>
      <c r="F18" s="21">
        <v>28294000</v>
      </c>
      <c r="G18" s="21">
        <v>130000000</v>
      </c>
      <c r="H18" s="21">
        <v>130000000</v>
      </c>
      <c r="I18" s="22">
        <v>0</v>
      </c>
      <c r="J18" s="21">
        <v>130000000</v>
      </c>
      <c r="K18" s="21">
        <v>0</v>
      </c>
      <c r="L18" s="22">
        <v>13050666</v>
      </c>
      <c r="M18" s="21">
        <v>69176154</v>
      </c>
      <c r="N18" s="21">
        <v>56125488</v>
      </c>
      <c r="O18" s="21">
        <v>13050666</v>
      </c>
      <c r="P18" s="21">
        <v>69176154</v>
      </c>
      <c r="Q18" s="21">
        <v>0</v>
      </c>
    </row>
    <row r="19" spans="1:17" ht="19.5" customHeight="1" x14ac:dyDescent="0.25">
      <c r="A19" s="20" t="s">
        <v>73</v>
      </c>
      <c r="B19" s="24">
        <v>1003033335002</v>
      </c>
      <c r="C19" s="18" t="s">
        <v>89</v>
      </c>
      <c r="D19" s="21">
        <v>9357000</v>
      </c>
      <c r="E19" s="21">
        <v>0</v>
      </c>
      <c r="F19" s="21">
        <v>-5028414</v>
      </c>
      <c r="G19" s="21">
        <v>4328586</v>
      </c>
      <c r="H19" s="21">
        <v>4328586</v>
      </c>
      <c r="I19" s="22">
        <v>2662812</v>
      </c>
      <c r="J19" s="21">
        <v>2662812</v>
      </c>
      <c r="K19" s="21">
        <v>1665774</v>
      </c>
      <c r="L19" s="22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</row>
    <row r="20" spans="1:17" ht="19.5" customHeight="1" x14ac:dyDescent="0.25">
      <c r="A20" s="20" t="s">
        <v>73</v>
      </c>
      <c r="B20" s="24">
        <v>1003033341001</v>
      </c>
      <c r="C20" s="18" t="s">
        <v>90</v>
      </c>
      <c r="D20" s="21">
        <v>0</v>
      </c>
      <c r="E20" s="21">
        <v>0</v>
      </c>
      <c r="F20" s="21">
        <v>110000000</v>
      </c>
      <c r="G20" s="21">
        <v>110000000</v>
      </c>
      <c r="H20" s="21">
        <v>0</v>
      </c>
      <c r="I20" s="22">
        <v>0</v>
      </c>
      <c r="J20" s="21">
        <v>0</v>
      </c>
      <c r="K20" s="21">
        <v>0</v>
      </c>
      <c r="L20" s="22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</row>
    <row r="21" spans="1:17" ht="19.5" customHeight="1" x14ac:dyDescent="0.25">
      <c r="A21" s="20" t="s">
        <v>73</v>
      </c>
      <c r="B21" s="24">
        <v>1003043466401</v>
      </c>
      <c r="C21" s="18" t="s">
        <v>91</v>
      </c>
      <c r="D21" s="21">
        <v>37922000</v>
      </c>
      <c r="E21" s="21">
        <v>0</v>
      </c>
      <c r="F21" s="21">
        <v>-20922000</v>
      </c>
      <c r="G21" s="21">
        <v>17000000</v>
      </c>
      <c r="H21" s="21">
        <v>17000000</v>
      </c>
      <c r="I21" s="22">
        <v>8681226</v>
      </c>
      <c r="J21" s="21">
        <v>8681226</v>
      </c>
      <c r="K21" s="21">
        <v>8318774</v>
      </c>
      <c r="L21" s="22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</row>
    <row r="22" spans="1:17" ht="19.5" customHeight="1" x14ac:dyDescent="0.25">
      <c r="A22" s="20" t="s">
        <v>73</v>
      </c>
      <c r="B22" s="24">
        <v>1003053532101</v>
      </c>
      <c r="C22" s="18" t="s">
        <v>92</v>
      </c>
      <c r="D22" s="21">
        <v>2004000</v>
      </c>
      <c r="E22" s="21">
        <v>0</v>
      </c>
      <c r="F22" s="21">
        <v>-1076941</v>
      </c>
      <c r="G22" s="21">
        <v>927059</v>
      </c>
      <c r="H22" s="21">
        <v>927059</v>
      </c>
      <c r="I22" s="22">
        <v>927059</v>
      </c>
      <c r="J22" s="21">
        <v>927059</v>
      </c>
      <c r="K22" s="21">
        <v>0</v>
      </c>
      <c r="L22" s="22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</row>
    <row r="23" spans="1:17" ht="19.5" customHeight="1" x14ac:dyDescent="0.25">
      <c r="A23" s="20" t="s">
        <v>73</v>
      </c>
      <c r="B23" s="24">
        <v>1003053532102</v>
      </c>
      <c r="C23" s="18" t="s">
        <v>93</v>
      </c>
      <c r="D23" s="21">
        <v>13732000</v>
      </c>
      <c r="E23" s="21">
        <v>0</v>
      </c>
      <c r="F23" s="21">
        <v>-8732000</v>
      </c>
      <c r="G23" s="21">
        <v>5000000</v>
      </c>
      <c r="H23" s="21">
        <v>5000000</v>
      </c>
      <c r="I23" s="22">
        <v>0</v>
      </c>
      <c r="J23" s="21">
        <v>0</v>
      </c>
      <c r="K23" s="21">
        <v>5000000</v>
      </c>
      <c r="L23" s="22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</row>
    <row r="24" spans="1:17" ht="19.5" customHeight="1" x14ac:dyDescent="0.25">
      <c r="A24" s="20" t="s">
        <v>73</v>
      </c>
      <c r="B24" s="24">
        <v>1003053532103</v>
      </c>
      <c r="C24" s="18" t="s">
        <v>94</v>
      </c>
      <c r="D24" s="21">
        <v>41405000</v>
      </c>
      <c r="E24" s="21">
        <v>0</v>
      </c>
      <c r="F24" s="21">
        <v>-26405000</v>
      </c>
      <c r="G24" s="21">
        <v>15000000</v>
      </c>
      <c r="H24" s="21">
        <v>15000000</v>
      </c>
      <c r="I24" s="22">
        <v>14863976</v>
      </c>
      <c r="J24" s="21">
        <v>14863976</v>
      </c>
      <c r="K24" s="21">
        <v>136024</v>
      </c>
      <c r="L24" s="22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</row>
    <row r="25" spans="1:17" ht="19.5" customHeight="1" x14ac:dyDescent="0.25">
      <c r="A25" s="20" t="s">
        <v>73</v>
      </c>
      <c r="B25" s="24">
        <v>1003053532201</v>
      </c>
      <c r="C25" s="18" t="s">
        <v>95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2">
        <v>0</v>
      </c>
      <c r="J25" s="21">
        <v>0</v>
      </c>
      <c r="K25" s="21">
        <v>0</v>
      </c>
      <c r="L25" s="22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</row>
    <row r="26" spans="1:17" ht="19.5" customHeight="1" x14ac:dyDescent="0.25">
      <c r="A26" s="20" t="s">
        <v>73</v>
      </c>
      <c r="B26" s="24">
        <v>1003053532210</v>
      </c>
      <c r="C26" s="18" t="s">
        <v>96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2">
        <v>0</v>
      </c>
      <c r="J26" s="21">
        <v>0</v>
      </c>
      <c r="K26" s="21">
        <v>0</v>
      </c>
      <c r="L26" s="22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</row>
    <row r="27" spans="1:17" ht="19.5" customHeight="1" x14ac:dyDescent="0.25">
      <c r="A27" s="20" t="s">
        <v>73</v>
      </c>
      <c r="B27" s="24">
        <v>1003053532212</v>
      </c>
      <c r="C27" s="18" t="s">
        <v>97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2">
        <v>0</v>
      </c>
      <c r="J27" s="21">
        <v>0</v>
      </c>
      <c r="K27" s="21">
        <v>0</v>
      </c>
      <c r="L27" s="22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</row>
    <row r="28" spans="1:17" ht="19.5" customHeight="1" x14ac:dyDescent="0.25">
      <c r="A28" s="20" t="s">
        <v>73</v>
      </c>
      <c r="B28" s="24">
        <v>1003053533102</v>
      </c>
      <c r="C28" s="18" t="s">
        <v>98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2">
        <v>0</v>
      </c>
      <c r="J28" s="21">
        <v>0</v>
      </c>
      <c r="K28" s="21">
        <v>0</v>
      </c>
      <c r="L28" s="22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</row>
    <row r="29" spans="1:17" ht="19.5" customHeight="1" x14ac:dyDescent="0.25">
      <c r="A29" s="20" t="s">
        <v>73</v>
      </c>
      <c r="B29" s="24">
        <v>1003053544203</v>
      </c>
      <c r="C29" s="18" t="s">
        <v>99</v>
      </c>
      <c r="D29" s="21">
        <v>0</v>
      </c>
      <c r="E29" s="21">
        <v>0</v>
      </c>
      <c r="F29" s="21">
        <v>25000000</v>
      </c>
      <c r="G29" s="21">
        <v>25000000</v>
      </c>
      <c r="H29" s="21">
        <v>25000000</v>
      </c>
      <c r="I29" s="22">
        <v>0</v>
      </c>
      <c r="J29" s="21">
        <v>25000000</v>
      </c>
      <c r="K29" s="21">
        <v>0</v>
      </c>
      <c r="L29" s="22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</row>
    <row r="30" spans="1:17" ht="19.5" customHeight="1" x14ac:dyDescent="0.25">
      <c r="A30" s="20" t="s">
        <v>73</v>
      </c>
      <c r="B30" s="24">
        <v>1003063626001</v>
      </c>
      <c r="C30" s="18" t="s">
        <v>100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2">
        <v>0</v>
      </c>
      <c r="J30" s="21">
        <v>0</v>
      </c>
      <c r="K30" s="21">
        <v>0</v>
      </c>
      <c r="L30" s="22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</row>
    <row r="31" spans="1:17" ht="19.5" customHeight="1" x14ac:dyDescent="0.25">
      <c r="A31" s="20" t="s">
        <v>73</v>
      </c>
      <c r="B31" s="24">
        <v>1003063627009</v>
      </c>
      <c r="C31" s="18" t="s">
        <v>101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2">
        <v>0</v>
      </c>
      <c r="J31" s="21">
        <v>0</v>
      </c>
      <c r="K31" s="21">
        <v>0</v>
      </c>
      <c r="L31" s="22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</row>
    <row r="32" spans="1:17" ht="19.5" customHeight="1" x14ac:dyDescent="0.25">
      <c r="A32" s="20" t="s">
        <v>73</v>
      </c>
      <c r="B32" s="24">
        <v>1003063641001</v>
      </c>
      <c r="C32" s="18" t="s">
        <v>102</v>
      </c>
      <c r="D32" s="21">
        <v>291362000</v>
      </c>
      <c r="E32" s="21">
        <v>0</v>
      </c>
      <c r="F32" s="21">
        <v>-211362000</v>
      </c>
      <c r="G32" s="21">
        <v>80000000</v>
      </c>
      <c r="H32" s="21">
        <v>80000000</v>
      </c>
      <c r="I32" s="22">
        <v>79842213</v>
      </c>
      <c r="J32" s="21">
        <v>79842213</v>
      </c>
      <c r="K32" s="21">
        <v>157787</v>
      </c>
      <c r="L32" s="22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</row>
    <row r="33" spans="1:17" ht="19.5" customHeight="1" x14ac:dyDescent="0.25">
      <c r="A33" s="20" t="s">
        <v>73</v>
      </c>
      <c r="B33" s="24">
        <v>1003063694099</v>
      </c>
      <c r="C33" s="18" t="s">
        <v>103</v>
      </c>
      <c r="D33" s="21">
        <v>26542000</v>
      </c>
      <c r="E33" s="21">
        <v>30000000</v>
      </c>
      <c r="F33" s="21">
        <v>13458000</v>
      </c>
      <c r="G33" s="21">
        <v>40000000</v>
      </c>
      <c r="H33" s="21">
        <v>39800000</v>
      </c>
      <c r="I33" s="22">
        <v>0</v>
      </c>
      <c r="J33" s="21">
        <v>0</v>
      </c>
      <c r="K33" s="21">
        <v>39800000</v>
      </c>
      <c r="L33" s="22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</row>
    <row r="34" spans="1:17" ht="19.5" customHeight="1" x14ac:dyDescent="0.25">
      <c r="A34" s="20" t="s">
        <v>73</v>
      </c>
      <c r="B34" s="24">
        <v>1003073791009</v>
      </c>
      <c r="C34" s="18" t="s">
        <v>104</v>
      </c>
      <c r="D34" s="21">
        <v>17711000</v>
      </c>
      <c r="E34" s="21">
        <v>0</v>
      </c>
      <c r="F34" s="21">
        <v>-11211000</v>
      </c>
      <c r="G34" s="21">
        <v>6500000</v>
      </c>
      <c r="H34" s="21">
        <v>6500000</v>
      </c>
      <c r="I34" s="22">
        <v>2086933</v>
      </c>
      <c r="J34" s="21">
        <v>2086933</v>
      </c>
      <c r="K34" s="21">
        <v>4413067</v>
      </c>
      <c r="L34" s="22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</row>
    <row r="35" spans="1:17" ht="19.5" customHeight="1" x14ac:dyDescent="0.25">
      <c r="A35" s="20" t="s">
        <v>73</v>
      </c>
      <c r="B35" s="24">
        <v>1003083899301</v>
      </c>
      <c r="C35" s="18" t="s">
        <v>105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2">
        <v>0</v>
      </c>
      <c r="J35" s="21">
        <v>0</v>
      </c>
      <c r="K35" s="21">
        <v>0</v>
      </c>
      <c r="L35" s="22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</row>
    <row r="36" spans="1:17" ht="19.5" customHeight="1" x14ac:dyDescent="0.25">
      <c r="A36" s="20" t="s">
        <v>73</v>
      </c>
      <c r="B36" s="24">
        <v>1003083899302</v>
      </c>
      <c r="C36" s="18" t="s">
        <v>106</v>
      </c>
      <c r="D36" s="21">
        <v>4849000</v>
      </c>
      <c r="E36" s="21">
        <v>0</v>
      </c>
      <c r="F36" s="21">
        <v>-2649000</v>
      </c>
      <c r="G36" s="21">
        <v>2200000</v>
      </c>
      <c r="H36" s="21">
        <v>2200000</v>
      </c>
      <c r="I36" s="22">
        <v>2175089</v>
      </c>
      <c r="J36" s="21">
        <v>2175089</v>
      </c>
      <c r="K36" s="21">
        <v>24911</v>
      </c>
      <c r="L36" s="22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</row>
    <row r="37" spans="1:17" ht="19.5" customHeight="1" x14ac:dyDescent="0.25">
      <c r="A37" s="20" t="s">
        <v>73</v>
      </c>
      <c r="B37" s="24">
        <v>1003083899998</v>
      </c>
      <c r="C37" s="18" t="s">
        <v>107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2">
        <v>0</v>
      </c>
      <c r="J37" s="21">
        <v>0</v>
      </c>
      <c r="K37" s="21">
        <v>0</v>
      </c>
      <c r="L37" s="22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</row>
    <row r="38" spans="1:17" ht="19.5" customHeight="1" x14ac:dyDescent="0.25">
      <c r="A38" s="20" t="s">
        <v>73</v>
      </c>
      <c r="B38" s="24">
        <v>1004024291231</v>
      </c>
      <c r="C38" s="18" t="s">
        <v>108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2">
        <v>0</v>
      </c>
      <c r="J38" s="21">
        <v>0</v>
      </c>
      <c r="K38" s="21">
        <v>0</v>
      </c>
      <c r="L38" s="22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</row>
    <row r="39" spans="1:17" ht="19.5" customHeight="1" x14ac:dyDescent="0.25">
      <c r="A39" s="20" t="s">
        <v>73</v>
      </c>
      <c r="B39" s="24">
        <v>1004024299989</v>
      </c>
      <c r="C39" s="18" t="s">
        <v>109</v>
      </c>
      <c r="D39" s="21">
        <v>0</v>
      </c>
      <c r="E39" s="21">
        <v>-30000000</v>
      </c>
      <c r="F39" s="21">
        <v>0</v>
      </c>
      <c r="G39" s="21">
        <v>0</v>
      </c>
      <c r="H39" s="21">
        <v>0</v>
      </c>
      <c r="I39" s="22">
        <v>0</v>
      </c>
      <c r="J39" s="21">
        <v>0</v>
      </c>
      <c r="K39" s="21">
        <v>0</v>
      </c>
      <c r="L39" s="22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</row>
    <row r="40" spans="1:17" ht="19.5" customHeight="1" x14ac:dyDescent="0.25">
      <c r="A40" s="20" t="s">
        <v>73</v>
      </c>
      <c r="B40" s="24">
        <v>200501</v>
      </c>
      <c r="C40" s="18" t="s">
        <v>110</v>
      </c>
      <c r="D40" s="21">
        <v>5588000</v>
      </c>
      <c r="E40" s="21">
        <v>0</v>
      </c>
      <c r="F40" s="21">
        <v>0</v>
      </c>
      <c r="G40" s="21">
        <v>5588000</v>
      </c>
      <c r="H40" s="21">
        <v>0</v>
      </c>
      <c r="I40" s="22">
        <v>0</v>
      </c>
      <c r="J40" s="21">
        <v>0</v>
      </c>
      <c r="K40" s="21">
        <v>0</v>
      </c>
      <c r="L40" s="22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</row>
    <row r="41" spans="1:17" ht="19.5" customHeight="1" x14ac:dyDescent="0.25">
      <c r="A41" s="20" t="s">
        <v>73</v>
      </c>
      <c r="B41" s="24">
        <v>2005040654640</v>
      </c>
      <c r="C41" s="18" t="s">
        <v>111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2">
        <v>0</v>
      </c>
      <c r="J41" s="21">
        <v>0</v>
      </c>
      <c r="K41" s="21">
        <v>0</v>
      </c>
      <c r="L41" s="22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</row>
    <row r="42" spans="1:17" ht="19.5" customHeight="1" x14ac:dyDescent="0.25">
      <c r="A42" s="20" t="s">
        <v>73</v>
      </c>
      <c r="B42" s="24">
        <v>200661144</v>
      </c>
      <c r="C42" s="18" t="s">
        <v>112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2">
        <v>0</v>
      </c>
      <c r="J42" s="21">
        <v>0</v>
      </c>
      <c r="K42" s="21">
        <v>0</v>
      </c>
      <c r="L42" s="22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</row>
    <row r="43" spans="1:17" ht="19.5" customHeight="1" x14ac:dyDescent="0.25">
      <c r="A43" s="20" t="s">
        <v>73</v>
      </c>
      <c r="B43" s="24">
        <v>200664118</v>
      </c>
      <c r="C43" s="18" t="s">
        <v>113</v>
      </c>
      <c r="D43" s="21">
        <v>478097000</v>
      </c>
      <c r="E43" s="21">
        <v>0</v>
      </c>
      <c r="F43" s="21">
        <v>-118097000</v>
      </c>
      <c r="G43" s="21">
        <v>360000000</v>
      </c>
      <c r="H43" s="21">
        <v>359800000</v>
      </c>
      <c r="I43" s="22">
        <v>0</v>
      </c>
      <c r="J43" s="21">
        <v>159800000</v>
      </c>
      <c r="K43" s="21">
        <v>200000000</v>
      </c>
      <c r="L43" s="22">
        <v>15977540</v>
      </c>
      <c r="M43" s="21">
        <v>154902675</v>
      </c>
      <c r="N43" s="21">
        <v>138925135</v>
      </c>
      <c r="O43" s="21">
        <v>15977540</v>
      </c>
      <c r="P43" s="21">
        <v>154902675</v>
      </c>
      <c r="Q43" s="21">
        <v>0</v>
      </c>
    </row>
    <row r="44" spans="1:17" ht="19.5" customHeight="1" x14ac:dyDescent="0.25">
      <c r="A44" s="20" t="s">
        <v>73</v>
      </c>
      <c r="B44" s="24">
        <v>200667430</v>
      </c>
      <c r="C44" s="18" t="s">
        <v>114</v>
      </c>
      <c r="D44" s="21">
        <v>5683000</v>
      </c>
      <c r="E44" s="21">
        <v>0</v>
      </c>
      <c r="F44" s="21">
        <v>-4683000</v>
      </c>
      <c r="G44" s="21">
        <v>1000000</v>
      </c>
      <c r="H44" s="21">
        <v>0</v>
      </c>
      <c r="I44" s="22">
        <v>0</v>
      </c>
      <c r="J44" s="21">
        <v>0</v>
      </c>
      <c r="K44" s="21">
        <v>0</v>
      </c>
      <c r="L44" s="22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</row>
    <row r="45" spans="1:17" ht="19.5" customHeight="1" x14ac:dyDescent="0.25">
      <c r="A45" s="20" t="s">
        <v>73</v>
      </c>
      <c r="B45" s="24">
        <v>200669112</v>
      </c>
      <c r="C45" s="18" t="s">
        <v>115</v>
      </c>
      <c r="D45" s="21">
        <v>756063000</v>
      </c>
      <c r="E45" s="21">
        <v>0</v>
      </c>
      <c r="F45" s="21">
        <v>-55604317</v>
      </c>
      <c r="G45" s="21">
        <v>700458683</v>
      </c>
      <c r="H45" s="21">
        <v>455476406</v>
      </c>
      <c r="I45" s="22">
        <v>52401680</v>
      </c>
      <c r="J45" s="21">
        <v>455476406</v>
      </c>
      <c r="K45" s="21">
        <v>0</v>
      </c>
      <c r="L45" s="22">
        <v>52401680</v>
      </c>
      <c r="M45" s="21">
        <v>455476406</v>
      </c>
      <c r="N45" s="21">
        <v>403074726</v>
      </c>
      <c r="O45" s="21">
        <v>52401680</v>
      </c>
      <c r="P45" s="21">
        <v>455476406</v>
      </c>
      <c r="Q45" s="21">
        <v>0</v>
      </c>
    </row>
    <row r="46" spans="1:17" ht="19.5" customHeight="1" x14ac:dyDescent="0.25">
      <c r="A46" s="20" t="s">
        <v>73</v>
      </c>
      <c r="B46" s="24">
        <v>200669120</v>
      </c>
      <c r="C46" s="18" t="s">
        <v>116</v>
      </c>
      <c r="D46" s="21">
        <v>6230000</v>
      </c>
      <c r="E46" s="21">
        <v>0</v>
      </c>
      <c r="F46" s="21">
        <v>16089460</v>
      </c>
      <c r="G46" s="21">
        <v>22319460</v>
      </c>
      <c r="H46" s="21">
        <v>5198920</v>
      </c>
      <c r="I46" s="22">
        <v>754010</v>
      </c>
      <c r="J46" s="21">
        <v>5198920</v>
      </c>
      <c r="K46" s="21">
        <v>0</v>
      </c>
      <c r="L46" s="22">
        <v>754010</v>
      </c>
      <c r="M46" s="21">
        <v>5198920</v>
      </c>
      <c r="N46" s="21">
        <v>4444910</v>
      </c>
      <c r="O46" s="21">
        <v>754010</v>
      </c>
      <c r="P46" s="21">
        <v>5198920</v>
      </c>
      <c r="Q46" s="21">
        <v>0</v>
      </c>
    </row>
    <row r="47" spans="1:17" ht="19.5" customHeight="1" x14ac:dyDescent="0.25">
      <c r="A47" s="20" t="s">
        <v>73</v>
      </c>
      <c r="B47" s="24">
        <v>200669210</v>
      </c>
      <c r="C47" s="18" t="s">
        <v>117</v>
      </c>
      <c r="D47" s="21">
        <v>394972000</v>
      </c>
      <c r="E47" s="21">
        <v>0</v>
      </c>
      <c r="F47" s="21">
        <v>4211665</v>
      </c>
      <c r="G47" s="21">
        <v>399183665</v>
      </c>
      <c r="H47" s="21">
        <v>298193474</v>
      </c>
      <c r="I47" s="22">
        <v>70687553</v>
      </c>
      <c r="J47" s="21">
        <v>298193474</v>
      </c>
      <c r="K47" s="21">
        <v>0</v>
      </c>
      <c r="L47" s="22">
        <v>952538</v>
      </c>
      <c r="M47" s="21">
        <v>228458459</v>
      </c>
      <c r="N47" s="21">
        <v>227505921</v>
      </c>
      <c r="O47" s="21">
        <v>952538</v>
      </c>
      <c r="P47" s="21">
        <v>228458459</v>
      </c>
      <c r="Q47" s="21">
        <v>0</v>
      </c>
    </row>
    <row r="48" spans="1:17" ht="19.5" customHeight="1" x14ac:dyDescent="0.25">
      <c r="A48" s="20" t="s">
        <v>73</v>
      </c>
      <c r="B48" s="24">
        <v>200771351</v>
      </c>
      <c r="C48" s="18" t="s">
        <v>118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2">
        <v>0</v>
      </c>
      <c r="J48" s="21">
        <v>0</v>
      </c>
      <c r="K48" s="21">
        <v>0</v>
      </c>
      <c r="L48" s="22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</row>
    <row r="49" spans="1:17" ht="19.5" customHeight="1" x14ac:dyDescent="0.25">
      <c r="A49" s="20" t="s">
        <v>73</v>
      </c>
      <c r="B49" s="24">
        <v>200771354</v>
      </c>
      <c r="C49" s="18" t="s">
        <v>119</v>
      </c>
      <c r="D49" s="21">
        <v>17860000</v>
      </c>
      <c r="E49" s="21">
        <v>0</v>
      </c>
      <c r="F49" s="21">
        <v>-9705852</v>
      </c>
      <c r="G49" s="21">
        <v>8154148</v>
      </c>
      <c r="H49" s="21">
        <v>0</v>
      </c>
      <c r="I49" s="22">
        <v>0</v>
      </c>
      <c r="J49" s="21">
        <v>0</v>
      </c>
      <c r="K49" s="21">
        <v>0</v>
      </c>
      <c r="L49" s="22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</row>
    <row r="50" spans="1:17" ht="19.5" customHeight="1" x14ac:dyDescent="0.25">
      <c r="A50" s="20" t="s">
        <v>73</v>
      </c>
      <c r="B50" s="24">
        <v>200771356</v>
      </c>
      <c r="C50" s="18" t="s">
        <v>120</v>
      </c>
      <c r="D50" s="21">
        <v>0</v>
      </c>
      <c r="E50" s="21">
        <v>0</v>
      </c>
      <c r="F50" s="21">
        <v>23000000</v>
      </c>
      <c r="G50" s="21">
        <v>23000000</v>
      </c>
      <c r="H50" s="21">
        <v>15821127</v>
      </c>
      <c r="I50" s="22">
        <v>0</v>
      </c>
      <c r="J50" s="21">
        <v>15821127</v>
      </c>
      <c r="K50" s="21">
        <v>0</v>
      </c>
      <c r="L50" s="22">
        <v>0</v>
      </c>
      <c r="M50" s="21">
        <v>15821127</v>
      </c>
      <c r="N50" s="21">
        <v>15821127</v>
      </c>
      <c r="O50" s="21">
        <v>0</v>
      </c>
      <c r="P50" s="21">
        <v>15821127</v>
      </c>
      <c r="Q50" s="21">
        <v>0</v>
      </c>
    </row>
    <row r="51" spans="1:17" ht="19.5" customHeight="1" x14ac:dyDescent="0.25">
      <c r="A51" s="20" t="s">
        <v>73</v>
      </c>
      <c r="B51" s="24">
        <v>200772252</v>
      </c>
      <c r="C51" s="18" t="s">
        <v>121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2">
        <v>0</v>
      </c>
      <c r="J51" s="21">
        <v>0</v>
      </c>
      <c r="K51" s="21">
        <v>0</v>
      </c>
      <c r="L51" s="22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</row>
    <row r="52" spans="1:17" ht="19.5" customHeight="1" x14ac:dyDescent="0.25">
      <c r="A52" s="20" t="s">
        <v>73</v>
      </c>
      <c r="B52" s="24">
        <v>200883441</v>
      </c>
      <c r="C52" s="18" t="s">
        <v>122</v>
      </c>
      <c r="D52" s="21">
        <v>113102000</v>
      </c>
      <c r="E52" s="21">
        <v>0</v>
      </c>
      <c r="F52" s="21">
        <v>48398000</v>
      </c>
      <c r="G52" s="21">
        <v>161500000</v>
      </c>
      <c r="H52" s="21">
        <v>106700000</v>
      </c>
      <c r="I52" s="22">
        <v>0</v>
      </c>
      <c r="J52" s="21">
        <v>21000000</v>
      </c>
      <c r="K52" s="21">
        <v>85700000</v>
      </c>
      <c r="L52" s="22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</row>
    <row r="53" spans="1:17" ht="19.5" customHeight="1" x14ac:dyDescent="0.25">
      <c r="A53" s="20" t="s">
        <v>73</v>
      </c>
      <c r="B53" s="24">
        <v>200884120</v>
      </c>
      <c r="C53" s="18" t="s">
        <v>123</v>
      </c>
      <c r="D53" s="21">
        <v>134174000</v>
      </c>
      <c r="E53" s="21">
        <v>0</v>
      </c>
      <c r="F53" s="21">
        <v>109163431</v>
      </c>
      <c r="G53" s="21">
        <v>243337431</v>
      </c>
      <c r="H53" s="21">
        <v>55869842</v>
      </c>
      <c r="I53" s="22">
        <v>0</v>
      </c>
      <c r="J53" s="21">
        <v>55869842</v>
      </c>
      <c r="K53" s="21">
        <v>0</v>
      </c>
      <c r="L53" s="22">
        <v>0</v>
      </c>
      <c r="M53" s="21">
        <v>55869842</v>
      </c>
      <c r="N53" s="21">
        <v>55869842</v>
      </c>
      <c r="O53" s="21">
        <v>0</v>
      </c>
      <c r="P53" s="21">
        <v>55869842</v>
      </c>
      <c r="Q53" s="21">
        <v>0</v>
      </c>
    </row>
    <row r="54" spans="1:17" ht="19.5" customHeight="1" x14ac:dyDescent="0.25">
      <c r="A54" s="20" t="s">
        <v>73</v>
      </c>
      <c r="B54" s="24">
        <v>200884131</v>
      </c>
      <c r="C54" s="18" t="s">
        <v>124</v>
      </c>
      <c r="D54" s="21">
        <v>4346000</v>
      </c>
      <c r="E54" s="21">
        <v>0</v>
      </c>
      <c r="F54" s="21">
        <v>14962252</v>
      </c>
      <c r="G54" s="21">
        <v>19308252</v>
      </c>
      <c r="H54" s="21">
        <v>2210533</v>
      </c>
      <c r="I54" s="22">
        <v>135075</v>
      </c>
      <c r="J54" s="21">
        <v>2210533</v>
      </c>
      <c r="K54" s="21">
        <v>0</v>
      </c>
      <c r="L54" s="22">
        <v>135075</v>
      </c>
      <c r="M54" s="21">
        <v>2210533</v>
      </c>
      <c r="N54" s="21">
        <v>2075458</v>
      </c>
      <c r="O54" s="21">
        <v>135075</v>
      </c>
      <c r="P54" s="21">
        <v>2210533</v>
      </c>
      <c r="Q54" s="21">
        <v>0</v>
      </c>
    </row>
    <row r="55" spans="1:17" ht="19.5" customHeight="1" x14ac:dyDescent="0.25">
      <c r="A55" s="20" t="s">
        <v>73</v>
      </c>
      <c r="B55" s="24">
        <v>200884633</v>
      </c>
      <c r="C55" s="18" t="s">
        <v>125</v>
      </c>
      <c r="D55" s="21">
        <v>19104000</v>
      </c>
      <c r="E55" s="21">
        <v>0</v>
      </c>
      <c r="F55" s="21">
        <v>-2649942</v>
      </c>
      <c r="G55" s="21">
        <v>16454058</v>
      </c>
      <c r="H55" s="21">
        <v>15778400</v>
      </c>
      <c r="I55" s="22">
        <v>1972300</v>
      </c>
      <c r="J55" s="21">
        <v>15778400</v>
      </c>
      <c r="K55" s="21">
        <v>0</v>
      </c>
      <c r="L55" s="22">
        <v>1972300</v>
      </c>
      <c r="M55" s="21">
        <v>15778400</v>
      </c>
      <c r="N55" s="21">
        <v>13806100</v>
      </c>
      <c r="O55" s="21">
        <v>1972300</v>
      </c>
      <c r="P55" s="21">
        <v>15778400</v>
      </c>
      <c r="Q55" s="21">
        <v>0</v>
      </c>
    </row>
    <row r="56" spans="1:17" ht="19.5" customHeight="1" x14ac:dyDescent="0.25">
      <c r="A56" s="20" t="s">
        <v>73</v>
      </c>
      <c r="B56" s="24">
        <v>200885250</v>
      </c>
      <c r="C56" s="18" t="s">
        <v>126</v>
      </c>
      <c r="D56" s="21">
        <v>5685280000</v>
      </c>
      <c r="E56" s="21">
        <v>0</v>
      </c>
      <c r="F56" s="21">
        <v>2467602852</v>
      </c>
      <c r="G56" s="21">
        <v>8152882852</v>
      </c>
      <c r="H56" s="21">
        <v>8144180680</v>
      </c>
      <c r="I56" s="22">
        <v>0</v>
      </c>
      <c r="J56" s="21">
        <v>8144180680</v>
      </c>
      <c r="K56" s="21">
        <v>0</v>
      </c>
      <c r="L56" s="22">
        <v>0</v>
      </c>
      <c r="M56" s="21">
        <v>8138860255</v>
      </c>
      <c r="N56" s="21">
        <v>8138860255</v>
      </c>
      <c r="O56" s="21">
        <v>0</v>
      </c>
      <c r="P56" s="21">
        <v>8138860255</v>
      </c>
      <c r="Q56" s="21">
        <v>0</v>
      </c>
    </row>
    <row r="57" spans="1:17" ht="19.5" customHeight="1" x14ac:dyDescent="0.25">
      <c r="A57" s="20" t="s">
        <v>73</v>
      </c>
      <c r="B57" s="24">
        <v>200885310</v>
      </c>
      <c r="C57" s="18" t="s">
        <v>127</v>
      </c>
      <c r="D57" s="21">
        <v>203783000</v>
      </c>
      <c r="E57" s="21">
        <v>0</v>
      </c>
      <c r="F57" s="21">
        <v>-203783000</v>
      </c>
      <c r="G57" s="21">
        <v>0</v>
      </c>
      <c r="H57" s="21">
        <v>0</v>
      </c>
      <c r="I57" s="22">
        <v>0</v>
      </c>
      <c r="J57" s="21">
        <v>0</v>
      </c>
      <c r="K57" s="21">
        <v>0</v>
      </c>
      <c r="L57" s="22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</row>
    <row r="58" spans="1:17" ht="19.5" customHeight="1" x14ac:dyDescent="0.25">
      <c r="A58" s="20" t="s">
        <v>73</v>
      </c>
      <c r="B58" s="24">
        <v>200885951</v>
      </c>
      <c r="C58" s="18" t="s">
        <v>128</v>
      </c>
      <c r="D58" s="21">
        <v>57465000</v>
      </c>
      <c r="E58" s="21">
        <v>0</v>
      </c>
      <c r="F58" s="21">
        <v>17535000</v>
      </c>
      <c r="G58" s="21">
        <v>75000000</v>
      </c>
      <c r="H58" s="21">
        <v>75000000</v>
      </c>
      <c r="I58" s="22">
        <v>0</v>
      </c>
      <c r="J58" s="21">
        <v>75000000</v>
      </c>
      <c r="K58" s="21">
        <v>0</v>
      </c>
      <c r="L58" s="22">
        <v>8197573</v>
      </c>
      <c r="M58" s="21">
        <v>34948918</v>
      </c>
      <c r="N58" s="21">
        <v>26751345</v>
      </c>
      <c r="O58" s="21">
        <v>8197573</v>
      </c>
      <c r="P58" s="21">
        <v>34948918</v>
      </c>
      <c r="Q58" s="21">
        <v>0</v>
      </c>
    </row>
    <row r="59" spans="1:17" ht="19.5" customHeight="1" x14ac:dyDescent="0.25">
      <c r="A59" s="20" t="s">
        <v>73</v>
      </c>
      <c r="B59" s="24">
        <v>200885970</v>
      </c>
      <c r="C59" s="18" t="s">
        <v>129</v>
      </c>
      <c r="D59" s="21">
        <v>57638000</v>
      </c>
      <c r="E59" s="21">
        <v>0</v>
      </c>
      <c r="F59" s="21">
        <v>69862000</v>
      </c>
      <c r="G59" s="21">
        <v>127500000</v>
      </c>
      <c r="H59" s="21">
        <v>127500000</v>
      </c>
      <c r="I59" s="22">
        <v>0</v>
      </c>
      <c r="J59" s="21">
        <v>7500000</v>
      </c>
      <c r="K59" s="21">
        <v>120000000</v>
      </c>
      <c r="L59" s="22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</row>
    <row r="60" spans="1:17" ht="19.5" customHeight="1" x14ac:dyDescent="0.25">
      <c r="A60" s="20" t="s">
        <v>73</v>
      </c>
      <c r="B60" s="24">
        <v>20088711001</v>
      </c>
      <c r="C60" s="18" t="s">
        <v>130</v>
      </c>
      <c r="D60" s="21">
        <v>97416000</v>
      </c>
      <c r="E60" s="21">
        <v>0</v>
      </c>
      <c r="F60" s="21">
        <v>-97416000</v>
      </c>
      <c r="G60" s="21">
        <v>0</v>
      </c>
      <c r="H60" s="21">
        <v>0</v>
      </c>
      <c r="I60" s="22">
        <v>0</v>
      </c>
      <c r="J60" s="21">
        <v>0</v>
      </c>
      <c r="K60" s="21">
        <v>0</v>
      </c>
      <c r="L60" s="22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</row>
    <row r="61" spans="1:17" ht="19.5" customHeight="1" x14ac:dyDescent="0.25">
      <c r="A61" s="20" t="s">
        <v>73</v>
      </c>
      <c r="B61" s="24">
        <v>20088714199</v>
      </c>
      <c r="C61" s="18" t="s">
        <v>131</v>
      </c>
      <c r="D61" s="21">
        <v>243541000</v>
      </c>
      <c r="E61" s="21">
        <v>0</v>
      </c>
      <c r="F61" s="21">
        <v>6459000</v>
      </c>
      <c r="G61" s="21">
        <v>250000000</v>
      </c>
      <c r="H61" s="21">
        <v>250000000</v>
      </c>
      <c r="I61" s="22">
        <v>0</v>
      </c>
      <c r="J61" s="21">
        <v>0</v>
      </c>
      <c r="K61" s="21">
        <v>250000000</v>
      </c>
      <c r="L61" s="22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</row>
    <row r="62" spans="1:17" ht="19.5" customHeight="1" x14ac:dyDescent="0.25">
      <c r="A62" s="20" t="s">
        <v>73</v>
      </c>
      <c r="B62" s="24">
        <v>20088715299</v>
      </c>
      <c r="C62" s="18" t="s">
        <v>132</v>
      </c>
      <c r="D62" s="21">
        <v>4059000</v>
      </c>
      <c r="E62" s="21">
        <v>0</v>
      </c>
      <c r="F62" s="21">
        <v>941000</v>
      </c>
      <c r="G62" s="21">
        <v>5000000</v>
      </c>
      <c r="H62" s="21">
        <v>0</v>
      </c>
      <c r="I62" s="22">
        <v>0</v>
      </c>
      <c r="J62" s="21">
        <v>0</v>
      </c>
      <c r="K62" s="21">
        <v>0</v>
      </c>
      <c r="L62" s="22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</row>
    <row r="63" spans="1:17" ht="19.5" customHeight="1" x14ac:dyDescent="0.25">
      <c r="A63" s="20" t="s">
        <v>73</v>
      </c>
      <c r="B63" s="24">
        <v>20088715403</v>
      </c>
      <c r="C63" s="18" t="s">
        <v>133</v>
      </c>
      <c r="D63" s="21">
        <v>82804000</v>
      </c>
      <c r="E63" s="21">
        <v>0</v>
      </c>
      <c r="F63" s="21">
        <v>-82804000</v>
      </c>
      <c r="G63" s="21">
        <v>0</v>
      </c>
      <c r="H63" s="21">
        <v>0</v>
      </c>
      <c r="I63" s="22">
        <v>0</v>
      </c>
      <c r="J63" s="21">
        <v>0</v>
      </c>
      <c r="K63" s="21">
        <v>0</v>
      </c>
      <c r="L63" s="22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</row>
    <row r="64" spans="1:17" ht="19.5" customHeight="1" x14ac:dyDescent="0.25">
      <c r="A64" s="20" t="s">
        <v>73</v>
      </c>
      <c r="B64" s="24">
        <v>20088715620</v>
      </c>
      <c r="C64" s="18" t="s">
        <v>134</v>
      </c>
      <c r="D64" s="21">
        <v>12177000</v>
      </c>
      <c r="E64" s="21">
        <v>0</v>
      </c>
      <c r="F64" s="21">
        <v>-12177000</v>
      </c>
      <c r="G64" s="21">
        <v>0</v>
      </c>
      <c r="H64" s="21">
        <v>0</v>
      </c>
      <c r="I64" s="22">
        <v>0</v>
      </c>
      <c r="J64" s="21">
        <v>0</v>
      </c>
      <c r="K64" s="21">
        <v>0</v>
      </c>
      <c r="L64" s="22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</row>
    <row r="65" spans="1:17" ht="19.5" customHeight="1" x14ac:dyDescent="0.25">
      <c r="A65" s="20" t="s">
        <v>73</v>
      </c>
      <c r="B65" s="24">
        <v>20088715701</v>
      </c>
      <c r="C65" s="18" t="s">
        <v>135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2">
        <v>0</v>
      </c>
      <c r="J65" s="21">
        <v>0</v>
      </c>
      <c r="K65" s="21">
        <v>0</v>
      </c>
      <c r="L65" s="22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</row>
    <row r="66" spans="1:17" ht="19.5" customHeight="1" x14ac:dyDescent="0.25">
      <c r="A66" s="20" t="s">
        <v>73</v>
      </c>
      <c r="B66" s="24">
        <v>200991119</v>
      </c>
      <c r="C66" s="18" t="s">
        <v>136</v>
      </c>
      <c r="D66" s="21">
        <v>428326000</v>
      </c>
      <c r="E66" s="21">
        <v>0</v>
      </c>
      <c r="F66" s="21">
        <v>-195326000</v>
      </c>
      <c r="G66" s="21">
        <v>233000000</v>
      </c>
      <c r="H66" s="21">
        <v>233000000</v>
      </c>
      <c r="I66" s="22">
        <v>164805811</v>
      </c>
      <c r="J66" s="21">
        <v>227804724</v>
      </c>
      <c r="K66" s="21">
        <v>5195276</v>
      </c>
      <c r="L66" s="22">
        <v>0</v>
      </c>
      <c r="M66" s="21">
        <v>62344233</v>
      </c>
      <c r="N66" s="21">
        <v>62344233</v>
      </c>
      <c r="O66" s="21">
        <v>0</v>
      </c>
      <c r="P66" s="21">
        <v>62344233</v>
      </c>
      <c r="Q66" s="21">
        <v>0</v>
      </c>
    </row>
    <row r="67" spans="1:17" ht="19.5" customHeight="1" x14ac:dyDescent="0.25">
      <c r="A67" s="20" t="s">
        <v>73</v>
      </c>
      <c r="B67" s="24">
        <v>200994110</v>
      </c>
      <c r="C67" s="18" t="s">
        <v>137</v>
      </c>
      <c r="D67" s="21">
        <v>401432000</v>
      </c>
      <c r="E67" s="21">
        <v>0</v>
      </c>
      <c r="F67" s="21">
        <v>-44109812</v>
      </c>
      <c r="G67" s="21">
        <v>357322188</v>
      </c>
      <c r="H67" s="21">
        <v>351316496</v>
      </c>
      <c r="I67" s="22">
        <v>74197498</v>
      </c>
      <c r="J67" s="21">
        <v>312316496</v>
      </c>
      <c r="K67" s="21">
        <v>39000000</v>
      </c>
      <c r="L67" s="22">
        <v>0</v>
      </c>
      <c r="M67" s="21">
        <v>238118998</v>
      </c>
      <c r="N67" s="21">
        <v>238118998</v>
      </c>
      <c r="O67" s="21">
        <v>0</v>
      </c>
      <c r="P67" s="21">
        <v>238118998</v>
      </c>
      <c r="Q67" s="21">
        <v>0</v>
      </c>
    </row>
    <row r="68" spans="1:17" ht="19.5" customHeight="1" x14ac:dyDescent="0.25">
      <c r="A68" s="20" t="s">
        <v>73</v>
      </c>
      <c r="B68" s="24">
        <v>200994120</v>
      </c>
      <c r="C68" s="18" t="s">
        <v>138</v>
      </c>
      <c r="D68" s="21">
        <v>36734000</v>
      </c>
      <c r="E68" s="21">
        <v>0</v>
      </c>
      <c r="F68" s="21">
        <v>23266000</v>
      </c>
      <c r="G68" s="21">
        <v>60000000</v>
      </c>
      <c r="H68" s="21">
        <v>50000000</v>
      </c>
      <c r="I68" s="22">
        <v>0</v>
      </c>
      <c r="J68" s="21">
        <v>0</v>
      </c>
      <c r="K68" s="21">
        <v>50000000</v>
      </c>
      <c r="L68" s="22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</row>
    <row r="69" spans="1:17" ht="19.5" customHeight="1" x14ac:dyDescent="0.25">
      <c r="A69" s="20" t="s">
        <v>73</v>
      </c>
      <c r="B69" s="24">
        <v>200994219</v>
      </c>
      <c r="C69" s="18" t="s">
        <v>139</v>
      </c>
      <c r="D69" s="21">
        <v>0</v>
      </c>
      <c r="E69" s="21">
        <v>0</v>
      </c>
      <c r="F69" s="21">
        <v>60000000</v>
      </c>
      <c r="G69" s="21">
        <v>60000000</v>
      </c>
      <c r="H69" s="21">
        <v>39500000</v>
      </c>
      <c r="I69" s="22">
        <v>39500000</v>
      </c>
      <c r="J69" s="21">
        <v>39500000</v>
      </c>
      <c r="K69" s="21">
        <v>0</v>
      </c>
      <c r="L69" s="22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</row>
    <row r="70" spans="1:17" ht="19.5" customHeight="1" x14ac:dyDescent="0.25">
      <c r="A70" s="20" t="s">
        <v>73</v>
      </c>
      <c r="B70" s="24">
        <v>200994239</v>
      </c>
      <c r="C70" s="18" t="s">
        <v>140</v>
      </c>
      <c r="D70" s="21">
        <v>72066000</v>
      </c>
      <c r="E70" s="21">
        <v>0</v>
      </c>
      <c r="F70" s="21">
        <v>6358177</v>
      </c>
      <c r="G70" s="21">
        <v>78424177</v>
      </c>
      <c r="H70" s="21">
        <v>56971649</v>
      </c>
      <c r="I70" s="22">
        <v>13223097</v>
      </c>
      <c r="J70" s="21">
        <v>56971649</v>
      </c>
      <c r="K70" s="21">
        <v>0</v>
      </c>
      <c r="L70" s="22">
        <v>13223097</v>
      </c>
      <c r="M70" s="21">
        <v>56971649</v>
      </c>
      <c r="N70" s="21">
        <v>43748552</v>
      </c>
      <c r="O70" s="21">
        <v>13223097</v>
      </c>
      <c r="P70" s="21">
        <v>56971649</v>
      </c>
      <c r="Q70" s="21">
        <v>0</v>
      </c>
    </row>
    <row r="71" spans="1:17" ht="19.5" customHeight="1" x14ac:dyDescent="0.25">
      <c r="A71" s="20" t="s">
        <v>73</v>
      </c>
      <c r="B71" s="24">
        <v>200994339</v>
      </c>
      <c r="C71" s="18" t="s">
        <v>141</v>
      </c>
      <c r="D71" s="21">
        <v>1000000</v>
      </c>
      <c r="E71" s="21">
        <v>0</v>
      </c>
      <c r="F71" s="21">
        <v>129000000</v>
      </c>
      <c r="G71" s="21">
        <v>130000000</v>
      </c>
      <c r="H71" s="21">
        <v>101125000</v>
      </c>
      <c r="I71" s="22">
        <v>0</v>
      </c>
      <c r="J71" s="21">
        <v>21125000</v>
      </c>
      <c r="K71" s="21">
        <v>80000000</v>
      </c>
      <c r="L71" s="22">
        <v>7645610</v>
      </c>
      <c r="M71" s="21">
        <v>20303070</v>
      </c>
      <c r="N71" s="21">
        <v>12657460</v>
      </c>
      <c r="O71" s="21">
        <v>7645610</v>
      </c>
      <c r="P71" s="21">
        <v>20303070</v>
      </c>
      <c r="Q71" s="21">
        <v>0</v>
      </c>
    </row>
    <row r="72" spans="1:17" ht="19.5" customHeight="1" x14ac:dyDescent="0.25">
      <c r="A72" s="20" t="s">
        <v>73</v>
      </c>
      <c r="B72" s="24">
        <v>2380156</v>
      </c>
      <c r="C72" s="18" t="s">
        <v>78</v>
      </c>
      <c r="D72" s="21">
        <v>5325000</v>
      </c>
      <c r="E72" s="21">
        <v>0</v>
      </c>
      <c r="F72" s="21">
        <v>14334388</v>
      </c>
      <c r="G72" s="21">
        <v>19659388</v>
      </c>
      <c r="H72" s="21">
        <v>4017282</v>
      </c>
      <c r="I72" s="22">
        <v>517819</v>
      </c>
      <c r="J72" s="21">
        <v>4017282</v>
      </c>
      <c r="K72" s="21">
        <v>0</v>
      </c>
      <c r="L72" s="22">
        <v>517819</v>
      </c>
      <c r="M72" s="21">
        <v>4017282</v>
      </c>
      <c r="N72" s="21">
        <v>3499463</v>
      </c>
      <c r="O72" s="21">
        <v>517819</v>
      </c>
      <c r="P72" s="21">
        <v>4017282</v>
      </c>
      <c r="Q72" s="21">
        <v>0</v>
      </c>
    </row>
  </sheetData>
  <autoFilter ref="P4:P72" xr:uid="{8443228F-7015-4847-B882-5513C546C6BC}"/>
  <mergeCells count="14">
    <mergeCell ref="Q1:Q2"/>
    <mergeCell ref="E3:F3"/>
    <mergeCell ref="I3:J3"/>
    <mergeCell ref="L3:M3"/>
    <mergeCell ref="N1:N2"/>
    <mergeCell ref="O1:O2"/>
    <mergeCell ref="P1:P2"/>
    <mergeCell ref="D1:D2"/>
    <mergeCell ref="E1:F1"/>
    <mergeCell ref="G1:G2"/>
    <mergeCell ref="H1:H2"/>
    <mergeCell ref="I1:J1"/>
    <mergeCell ref="K1:K2"/>
    <mergeCell ref="L1:M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50CD0-1A16-4F4C-AFF2-4F8879C65CFC}">
  <dimension ref="A1:AQ55"/>
  <sheetViews>
    <sheetView workbookViewId="0">
      <pane ySplit="1" topLeftCell="A2" activePane="bottomLeft" state="frozen"/>
      <selection pane="bottomLeft" activeCell="AN14" sqref="AN14"/>
    </sheetView>
  </sheetViews>
  <sheetFormatPr baseColWidth="10" defaultRowHeight="15" x14ac:dyDescent="0.25"/>
  <cols>
    <col min="1" max="1" width="11.28515625" customWidth="1"/>
    <col min="2" max="2" width="14" style="17" bestFit="1" customWidth="1"/>
    <col min="3" max="3" width="21.28515625" customWidth="1"/>
    <col min="4" max="4" width="14.28515625" bestFit="1" customWidth="1"/>
    <col min="5" max="5" width="14.28515625" customWidth="1"/>
    <col min="6" max="6" width="16.7109375" customWidth="1"/>
    <col min="7" max="7" width="11.28515625" bestFit="1" customWidth="1"/>
    <col min="8" max="8" width="13.28515625" bestFit="1" customWidth="1"/>
    <col min="9" max="9" width="16.42578125" customWidth="1"/>
    <col min="10" max="10" width="16" customWidth="1"/>
    <col min="11" max="11" width="14.28515625" bestFit="1" customWidth="1"/>
    <col min="12" max="12" width="14.28515625" customWidth="1"/>
    <col min="13" max="13" width="16.28515625" customWidth="1"/>
    <col min="14" max="14" width="10.5703125" bestFit="1" customWidth="1"/>
    <col min="15" max="15" width="14.28515625" bestFit="1" customWidth="1"/>
    <col min="16" max="16" width="11.7109375" bestFit="1" customWidth="1"/>
    <col min="17" max="17" width="14.28515625" bestFit="1" customWidth="1"/>
    <col min="18" max="18" width="14.28515625" customWidth="1"/>
    <col min="19" max="19" width="15" customWidth="1"/>
    <col min="20" max="21" width="11.7109375" bestFit="1" customWidth="1"/>
    <col min="22" max="22" width="14.28515625" bestFit="1" customWidth="1"/>
    <col min="23" max="23" width="14.28515625" customWidth="1"/>
    <col min="24" max="24" width="15.42578125" customWidth="1"/>
    <col min="25" max="25" width="13.28515625" bestFit="1" customWidth="1"/>
    <col min="26" max="26" width="13.28515625" customWidth="1"/>
    <col min="27" max="27" width="15.28515625" customWidth="1"/>
    <col min="28" max="28" width="8.7109375" bestFit="1" customWidth="1"/>
    <col min="29" max="29" width="11.7109375" bestFit="1" customWidth="1"/>
    <col min="30" max="30" width="11.7109375" customWidth="1"/>
    <col min="31" max="31" width="16.85546875" customWidth="1"/>
    <col min="32" max="32" width="13.28515625" bestFit="1" customWidth="1"/>
    <col min="33" max="33" width="13.28515625" customWidth="1"/>
    <col min="34" max="34" width="17.140625" customWidth="1"/>
    <col min="35" max="35" width="11.7109375" bestFit="1" customWidth="1"/>
    <col min="36" max="36" width="7.85546875" bestFit="1" customWidth="1"/>
    <col min="37" max="37" width="11.7109375" bestFit="1" customWidth="1"/>
    <col min="38" max="38" width="11.7109375" customWidth="1"/>
    <col min="39" max="39" width="18.85546875" customWidth="1"/>
    <col min="40" max="40" width="13.28515625" bestFit="1" customWidth="1"/>
    <col min="41" max="41" width="13.28515625" customWidth="1"/>
    <col min="42" max="42" width="16.42578125" customWidth="1"/>
  </cols>
  <sheetData>
    <row r="1" spans="1:43" x14ac:dyDescent="0.25">
      <c r="A1" s="1"/>
      <c r="B1" s="1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11" customFormat="1" ht="32.25" customHeight="1" x14ac:dyDescent="0.25">
      <c r="A2" s="68" t="s">
        <v>0</v>
      </c>
      <c r="B2" s="69"/>
      <c r="C2" s="68"/>
      <c r="D2" s="70" t="s">
        <v>1</v>
      </c>
      <c r="E2" s="57" t="s">
        <v>168</v>
      </c>
      <c r="F2" s="46" t="s">
        <v>169</v>
      </c>
      <c r="G2" s="70" t="s">
        <v>2</v>
      </c>
      <c r="H2" s="70" t="s">
        <v>3</v>
      </c>
      <c r="I2" s="57" t="s">
        <v>168</v>
      </c>
      <c r="J2" s="46" t="s">
        <v>169</v>
      </c>
      <c r="K2" s="70" t="s">
        <v>4</v>
      </c>
      <c r="L2" s="57" t="s">
        <v>168</v>
      </c>
      <c r="M2" s="46" t="s">
        <v>169</v>
      </c>
      <c r="N2" s="70" t="s">
        <v>5</v>
      </c>
      <c r="O2" s="70" t="s">
        <v>6</v>
      </c>
      <c r="P2" s="70" t="s">
        <v>7</v>
      </c>
      <c r="Q2" s="70" t="s">
        <v>8</v>
      </c>
      <c r="R2" s="57" t="s">
        <v>168</v>
      </c>
      <c r="S2" s="46" t="s">
        <v>169</v>
      </c>
      <c r="T2" s="70" t="s">
        <v>9</v>
      </c>
      <c r="U2" s="70" t="s">
        <v>10</v>
      </c>
      <c r="V2" s="72" t="s">
        <v>11</v>
      </c>
      <c r="W2" s="45" t="s">
        <v>168</v>
      </c>
      <c r="X2" s="45" t="s">
        <v>169</v>
      </c>
      <c r="Y2" s="77" t="s">
        <v>12</v>
      </c>
      <c r="Z2" s="45" t="s">
        <v>168</v>
      </c>
      <c r="AA2" s="45" t="s">
        <v>169</v>
      </c>
      <c r="AB2" s="73" t="s">
        <v>13</v>
      </c>
      <c r="AC2" s="72" t="s">
        <v>14</v>
      </c>
      <c r="AD2" s="45" t="s">
        <v>168</v>
      </c>
      <c r="AE2" s="45" t="s">
        <v>169</v>
      </c>
      <c r="AF2" s="77" t="s">
        <v>15</v>
      </c>
      <c r="AG2" s="45" t="s">
        <v>168</v>
      </c>
      <c r="AH2" s="45" t="s">
        <v>169</v>
      </c>
      <c r="AI2" s="73" t="s">
        <v>16</v>
      </c>
      <c r="AJ2" s="70" t="s">
        <v>17</v>
      </c>
      <c r="AK2" s="72" t="s">
        <v>18</v>
      </c>
      <c r="AL2" s="45" t="s">
        <v>168</v>
      </c>
      <c r="AM2" s="45" t="s">
        <v>169</v>
      </c>
      <c r="AN2" s="77" t="s">
        <v>19</v>
      </c>
      <c r="AO2" s="45" t="s">
        <v>168</v>
      </c>
      <c r="AP2" s="45" t="s">
        <v>169</v>
      </c>
      <c r="AQ2" s="73" t="s">
        <v>20</v>
      </c>
    </row>
    <row r="3" spans="1:43" x14ac:dyDescent="0.25">
      <c r="A3" s="2" t="s">
        <v>21</v>
      </c>
      <c r="B3" s="13"/>
      <c r="C3" s="2"/>
      <c r="D3" s="3">
        <v>10188754000</v>
      </c>
      <c r="E3" s="47">
        <v>10188754000</v>
      </c>
      <c r="F3" s="48"/>
      <c r="G3" s="3">
        <v>0</v>
      </c>
      <c r="H3" s="3">
        <v>2071347171</v>
      </c>
      <c r="I3" s="47">
        <v>2071347171</v>
      </c>
      <c r="J3" s="48"/>
      <c r="K3" s="3">
        <v>12260101171</v>
      </c>
      <c r="L3" s="47">
        <v>12260101171</v>
      </c>
      <c r="M3" s="48"/>
      <c r="N3" s="3">
        <v>0</v>
      </c>
      <c r="O3" s="3">
        <v>12260101171</v>
      </c>
      <c r="P3" s="3">
        <v>290889032</v>
      </c>
      <c r="Q3" s="3">
        <v>11319468678</v>
      </c>
      <c r="R3" s="47">
        <v>11319468678</v>
      </c>
      <c r="S3" s="48"/>
      <c r="T3" s="3">
        <v>940632493</v>
      </c>
      <c r="U3" s="3">
        <v>540547095</v>
      </c>
      <c r="V3" s="50">
        <v>10195116785</v>
      </c>
      <c r="W3" s="47">
        <v>10195116785</v>
      </c>
      <c r="X3" s="48"/>
      <c r="Y3" s="60">
        <v>1124351893</v>
      </c>
      <c r="Z3" s="47">
        <v>1124351893</v>
      </c>
      <c r="AA3" s="48"/>
      <c r="AB3" s="76">
        <v>83.156899999999993</v>
      </c>
      <c r="AC3" s="50">
        <v>114827908</v>
      </c>
      <c r="AD3" s="47">
        <v>114827908</v>
      </c>
      <c r="AE3" s="48"/>
      <c r="AF3" s="60">
        <v>9558456921</v>
      </c>
      <c r="AG3" s="47">
        <v>9558456921</v>
      </c>
      <c r="AH3" s="48"/>
      <c r="AI3" s="53">
        <v>636659864</v>
      </c>
      <c r="AJ3" s="4">
        <v>77.963899999999995</v>
      </c>
      <c r="AK3" s="50">
        <v>114827908</v>
      </c>
      <c r="AL3" s="47">
        <v>114827908</v>
      </c>
      <c r="AM3" s="48"/>
      <c r="AN3" s="60">
        <v>9558456921</v>
      </c>
      <c r="AO3" s="47">
        <v>9558456921</v>
      </c>
      <c r="AP3" s="48">
        <f>AN3-AO3</f>
        <v>0</v>
      </c>
      <c r="AQ3" s="76">
        <v>0</v>
      </c>
    </row>
    <row r="4" spans="1:43" x14ac:dyDescent="0.25">
      <c r="A4" s="5" t="s">
        <v>22</v>
      </c>
      <c r="B4" s="14"/>
      <c r="C4" s="5"/>
      <c r="D4" s="51">
        <v>10188754000</v>
      </c>
      <c r="E4" s="59">
        <v>10188754000</v>
      </c>
      <c r="F4" s="58">
        <f t="shared" ref="F4:F55" si="0">D4-E4</f>
        <v>0</v>
      </c>
      <c r="G4" s="54">
        <v>0</v>
      </c>
      <c r="H4" s="51">
        <v>2071347171</v>
      </c>
      <c r="I4" s="59">
        <v>2071347171</v>
      </c>
      <c r="J4" s="58">
        <f t="shared" ref="J4:J55" si="1">H4-I4</f>
        <v>0</v>
      </c>
      <c r="K4" s="61">
        <v>12260101171</v>
      </c>
      <c r="L4" s="59">
        <v>12260101171</v>
      </c>
      <c r="M4" s="58">
        <f t="shared" ref="M4:M55" si="2">K4-L4</f>
        <v>0</v>
      </c>
      <c r="N4" s="54">
        <v>0</v>
      </c>
      <c r="O4" s="6">
        <v>12260101171</v>
      </c>
      <c r="P4" s="6">
        <v>290889032</v>
      </c>
      <c r="Q4" s="6">
        <v>11319468678</v>
      </c>
      <c r="R4" s="49">
        <v>11319468678</v>
      </c>
      <c r="S4" s="58">
        <f t="shared" ref="S4:S55" si="3">Q4-R4</f>
        <v>0</v>
      </c>
      <c r="T4" s="6">
        <v>940632493</v>
      </c>
      <c r="U4" s="6">
        <v>540547095</v>
      </c>
      <c r="V4" s="51">
        <v>10195116785</v>
      </c>
      <c r="W4" s="59">
        <v>10195116785</v>
      </c>
      <c r="X4" s="58">
        <f t="shared" ref="X4:X55" si="4">V4-W4</f>
        <v>0</v>
      </c>
      <c r="Y4" s="61">
        <v>1124351893</v>
      </c>
      <c r="Z4" s="59">
        <v>1124351893</v>
      </c>
      <c r="AA4" s="58">
        <f t="shared" ref="AA4:AA55" si="5">Y4-Z4</f>
        <v>0</v>
      </c>
      <c r="AB4" s="55">
        <v>83.156899999999993</v>
      </c>
      <c r="AC4" s="51">
        <v>114827908</v>
      </c>
      <c r="AD4" s="59">
        <v>114827908</v>
      </c>
      <c r="AE4" s="58">
        <f t="shared" ref="AE4:AE55" si="6">AC4-AD4</f>
        <v>0</v>
      </c>
      <c r="AF4" s="61">
        <v>9558456921</v>
      </c>
      <c r="AG4" s="59">
        <v>9558456921</v>
      </c>
      <c r="AH4" s="58">
        <f t="shared" ref="AH4:AH55" si="7">AF4-AG4</f>
        <v>0</v>
      </c>
      <c r="AI4" s="54">
        <v>636659864</v>
      </c>
      <c r="AJ4" s="7">
        <v>77.963899999999995</v>
      </c>
      <c r="AK4" s="51">
        <v>114827908</v>
      </c>
      <c r="AL4" s="59">
        <v>114827908</v>
      </c>
      <c r="AM4" s="58">
        <f t="shared" ref="AM4:AM55" si="8">AK4-AL4</f>
        <v>0</v>
      </c>
      <c r="AN4" s="61">
        <v>9558456921</v>
      </c>
      <c r="AO4" s="59">
        <v>9558456921</v>
      </c>
      <c r="AP4" s="58">
        <f t="shared" ref="AP4:AP55" si="9">AN4-AO4</f>
        <v>0</v>
      </c>
      <c r="AQ4" s="55">
        <v>0</v>
      </c>
    </row>
    <row r="5" spans="1:43" x14ac:dyDescent="0.25">
      <c r="A5" s="5" t="s">
        <v>23</v>
      </c>
      <c r="B5" s="14"/>
      <c r="C5" s="5"/>
      <c r="D5" s="51">
        <v>10188754000</v>
      </c>
      <c r="E5" s="59">
        <v>10188754000</v>
      </c>
      <c r="F5" s="58">
        <f t="shared" si="0"/>
        <v>0</v>
      </c>
      <c r="G5" s="54">
        <v>0</v>
      </c>
      <c r="H5" s="51">
        <v>2071347171</v>
      </c>
      <c r="I5" s="59">
        <v>2071347171</v>
      </c>
      <c r="J5" s="58">
        <f t="shared" si="1"/>
        <v>0</v>
      </c>
      <c r="K5" s="61">
        <v>12260101171</v>
      </c>
      <c r="L5" s="59">
        <v>12260101171</v>
      </c>
      <c r="M5" s="58">
        <f t="shared" si="2"/>
        <v>0</v>
      </c>
      <c r="N5" s="54">
        <v>0</v>
      </c>
      <c r="O5" s="6">
        <v>12260101171</v>
      </c>
      <c r="P5" s="6">
        <v>290889032</v>
      </c>
      <c r="Q5" s="6">
        <v>11319468678</v>
      </c>
      <c r="R5" s="49">
        <v>11319468678</v>
      </c>
      <c r="S5" s="58">
        <f t="shared" si="3"/>
        <v>0</v>
      </c>
      <c r="T5" s="6">
        <v>940632493</v>
      </c>
      <c r="U5" s="6">
        <v>540547095</v>
      </c>
      <c r="V5" s="51">
        <v>10195116785</v>
      </c>
      <c r="W5" s="59">
        <v>10195116785</v>
      </c>
      <c r="X5" s="58">
        <f t="shared" si="4"/>
        <v>0</v>
      </c>
      <c r="Y5" s="61">
        <v>1124351893</v>
      </c>
      <c r="Z5" s="59">
        <v>1124351893</v>
      </c>
      <c r="AA5" s="58">
        <f t="shared" si="5"/>
        <v>0</v>
      </c>
      <c r="AB5" s="55">
        <v>83.156899999999993</v>
      </c>
      <c r="AC5" s="51">
        <v>114827908</v>
      </c>
      <c r="AD5" s="59">
        <v>114827908</v>
      </c>
      <c r="AE5" s="58">
        <f t="shared" si="6"/>
        <v>0</v>
      </c>
      <c r="AF5" s="61">
        <v>9558456921</v>
      </c>
      <c r="AG5" s="59">
        <v>9558456921</v>
      </c>
      <c r="AH5" s="58">
        <f t="shared" si="7"/>
        <v>0</v>
      </c>
      <c r="AI5" s="54">
        <v>636659864</v>
      </c>
      <c r="AJ5" s="7">
        <v>77.963899999999995</v>
      </c>
      <c r="AK5" s="51">
        <v>114827908</v>
      </c>
      <c r="AL5" s="59">
        <v>114827908</v>
      </c>
      <c r="AM5" s="58">
        <f t="shared" si="8"/>
        <v>0</v>
      </c>
      <c r="AN5" s="61">
        <v>9558456921</v>
      </c>
      <c r="AO5" s="59">
        <v>9558456921</v>
      </c>
      <c r="AP5" s="58">
        <f t="shared" si="9"/>
        <v>0</v>
      </c>
      <c r="AQ5" s="55">
        <v>0</v>
      </c>
    </row>
    <row r="6" spans="1:43" x14ac:dyDescent="0.25">
      <c r="A6" s="5" t="s">
        <v>64</v>
      </c>
      <c r="B6" s="14">
        <v>200501</v>
      </c>
      <c r="C6" s="5" t="s">
        <v>24</v>
      </c>
      <c r="D6" s="51">
        <v>5588000</v>
      </c>
      <c r="E6" s="59">
        <v>5588000</v>
      </c>
      <c r="F6" s="58">
        <f t="shared" si="0"/>
        <v>0</v>
      </c>
      <c r="G6" s="54">
        <v>0</v>
      </c>
      <c r="H6" s="51">
        <v>0</v>
      </c>
      <c r="I6" s="59">
        <v>0</v>
      </c>
      <c r="J6" s="58">
        <f t="shared" si="1"/>
        <v>0</v>
      </c>
      <c r="K6" s="61">
        <v>5588000</v>
      </c>
      <c r="L6" s="59">
        <v>5588000</v>
      </c>
      <c r="M6" s="58">
        <f t="shared" si="2"/>
        <v>0</v>
      </c>
      <c r="N6" s="54">
        <v>0</v>
      </c>
      <c r="O6" s="6">
        <v>5588000</v>
      </c>
      <c r="P6" s="6">
        <v>0</v>
      </c>
      <c r="Q6" s="6">
        <v>0</v>
      </c>
      <c r="R6" s="49">
        <v>0</v>
      </c>
      <c r="S6" s="58">
        <f t="shared" si="3"/>
        <v>0</v>
      </c>
      <c r="T6" s="6">
        <v>5588000</v>
      </c>
      <c r="U6" s="6">
        <v>0</v>
      </c>
      <c r="V6" s="51">
        <v>0</v>
      </c>
      <c r="W6" s="59">
        <v>0</v>
      </c>
      <c r="X6" s="58">
        <f t="shared" si="4"/>
        <v>0</v>
      </c>
      <c r="Y6" s="62">
        <v>0</v>
      </c>
      <c r="Z6" s="64">
        <v>0</v>
      </c>
      <c r="AA6" s="58">
        <f t="shared" si="5"/>
        <v>0</v>
      </c>
      <c r="AB6" s="55">
        <v>0</v>
      </c>
      <c r="AC6" s="51">
        <v>0</v>
      </c>
      <c r="AD6" s="59">
        <v>0</v>
      </c>
      <c r="AE6" s="58">
        <f t="shared" si="6"/>
        <v>0</v>
      </c>
      <c r="AF6" s="61">
        <v>0</v>
      </c>
      <c r="AG6" s="59">
        <v>0</v>
      </c>
      <c r="AH6" s="58">
        <f t="shared" si="7"/>
        <v>0</v>
      </c>
      <c r="AI6" s="55">
        <v>0</v>
      </c>
      <c r="AJ6" s="7">
        <v>0</v>
      </c>
      <c r="AK6" s="51">
        <v>0</v>
      </c>
      <c r="AL6" s="59">
        <v>0</v>
      </c>
      <c r="AM6" s="58">
        <f t="shared" si="8"/>
        <v>0</v>
      </c>
      <c r="AN6" s="61">
        <v>0</v>
      </c>
      <c r="AO6" s="59">
        <v>0</v>
      </c>
      <c r="AP6" s="58">
        <f t="shared" si="9"/>
        <v>0</v>
      </c>
      <c r="AQ6" s="55">
        <v>0</v>
      </c>
    </row>
    <row r="7" spans="1:43" x14ac:dyDescent="0.25">
      <c r="A7" s="5" t="s">
        <v>65</v>
      </c>
      <c r="B7" s="14">
        <v>10030207</v>
      </c>
      <c r="C7" s="5" t="s">
        <v>25</v>
      </c>
      <c r="D7" s="51">
        <v>261401000</v>
      </c>
      <c r="E7" s="59">
        <v>261401000</v>
      </c>
      <c r="F7" s="58">
        <f t="shared" si="0"/>
        <v>0</v>
      </c>
      <c r="G7" s="54">
        <v>0</v>
      </c>
      <c r="H7" s="51">
        <v>-2401000</v>
      </c>
      <c r="I7" s="59">
        <v>-2401000</v>
      </c>
      <c r="J7" s="58">
        <f t="shared" si="1"/>
        <v>0</v>
      </c>
      <c r="K7" s="61">
        <v>259000000</v>
      </c>
      <c r="L7" s="59">
        <v>259000000</v>
      </c>
      <c r="M7" s="58">
        <f t="shared" si="2"/>
        <v>0</v>
      </c>
      <c r="N7" s="54">
        <v>0</v>
      </c>
      <c r="O7" s="6">
        <v>259000000</v>
      </c>
      <c r="P7" s="6">
        <v>0</v>
      </c>
      <c r="Q7" s="6">
        <v>190000000</v>
      </c>
      <c r="R7" s="49">
        <v>190000000</v>
      </c>
      <c r="S7" s="58">
        <f t="shared" si="3"/>
        <v>0</v>
      </c>
      <c r="T7" s="6">
        <v>69000000</v>
      </c>
      <c r="U7" s="6">
        <v>0</v>
      </c>
      <c r="V7" s="51">
        <v>0</v>
      </c>
      <c r="W7" s="59">
        <v>0</v>
      </c>
      <c r="X7" s="58">
        <f t="shared" si="4"/>
        <v>0</v>
      </c>
      <c r="Y7" s="61">
        <v>190000000</v>
      </c>
      <c r="Z7" s="59">
        <v>190000000</v>
      </c>
      <c r="AA7" s="58">
        <f t="shared" si="5"/>
        <v>0</v>
      </c>
      <c r="AB7" s="55">
        <v>0</v>
      </c>
      <c r="AC7" s="51">
        <v>0</v>
      </c>
      <c r="AD7" s="59">
        <v>0</v>
      </c>
      <c r="AE7" s="58">
        <f t="shared" si="6"/>
        <v>0</v>
      </c>
      <c r="AF7" s="61">
        <v>0</v>
      </c>
      <c r="AG7" s="59">
        <v>0</v>
      </c>
      <c r="AH7" s="58">
        <f t="shared" si="7"/>
        <v>0</v>
      </c>
      <c r="AI7" s="55">
        <v>0</v>
      </c>
      <c r="AJ7" s="7">
        <v>0</v>
      </c>
      <c r="AK7" s="51">
        <v>0</v>
      </c>
      <c r="AL7" s="59">
        <v>0</v>
      </c>
      <c r="AM7" s="58">
        <f t="shared" si="8"/>
        <v>0</v>
      </c>
      <c r="AN7" s="61">
        <v>0</v>
      </c>
      <c r="AO7" s="59">
        <v>0</v>
      </c>
      <c r="AP7" s="58">
        <f t="shared" si="9"/>
        <v>0</v>
      </c>
      <c r="AQ7" s="55">
        <v>0</v>
      </c>
    </row>
    <row r="8" spans="1:43" x14ac:dyDescent="0.25">
      <c r="A8" s="5" t="s">
        <v>66</v>
      </c>
      <c r="B8" s="14">
        <v>1002082823117</v>
      </c>
      <c r="C8" s="5" t="s">
        <v>26</v>
      </c>
      <c r="D8" s="51">
        <v>0</v>
      </c>
      <c r="E8" s="59">
        <v>0</v>
      </c>
      <c r="F8" s="58">
        <f t="shared" si="0"/>
        <v>0</v>
      </c>
      <c r="G8" s="54">
        <v>0</v>
      </c>
      <c r="H8" s="51">
        <v>0</v>
      </c>
      <c r="I8" s="59">
        <v>0</v>
      </c>
      <c r="J8" s="58">
        <f t="shared" si="1"/>
        <v>0</v>
      </c>
      <c r="K8" s="62">
        <v>0</v>
      </c>
      <c r="L8" s="64">
        <v>0</v>
      </c>
      <c r="M8" s="58">
        <f t="shared" si="2"/>
        <v>0</v>
      </c>
      <c r="N8" s="54">
        <v>0</v>
      </c>
      <c r="O8" s="7">
        <v>0</v>
      </c>
      <c r="P8" s="6">
        <v>0</v>
      </c>
      <c r="Q8" s="6">
        <v>0</v>
      </c>
      <c r="R8" s="49">
        <v>0</v>
      </c>
      <c r="S8" s="58">
        <f t="shared" si="3"/>
        <v>0</v>
      </c>
      <c r="T8" s="7">
        <v>0</v>
      </c>
      <c r="U8" s="6">
        <v>0</v>
      </c>
      <c r="V8" s="51">
        <v>0</v>
      </c>
      <c r="W8" s="59">
        <v>0</v>
      </c>
      <c r="X8" s="58">
        <f t="shared" si="4"/>
        <v>0</v>
      </c>
      <c r="Y8" s="62">
        <v>0</v>
      </c>
      <c r="Z8" s="64">
        <v>0</v>
      </c>
      <c r="AA8" s="58">
        <f t="shared" si="5"/>
        <v>0</v>
      </c>
      <c r="AB8" s="55">
        <v>0</v>
      </c>
      <c r="AC8" s="51">
        <v>0</v>
      </c>
      <c r="AD8" s="59">
        <v>0</v>
      </c>
      <c r="AE8" s="58">
        <f t="shared" si="6"/>
        <v>0</v>
      </c>
      <c r="AF8" s="61">
        <v>0</v>
      </c>
      <c r="AG8" s="59">
        <v>0</v>
      </c>
      <c r="AH8" s="58">
        <f t="shared" si="7"/>
        <v>0</v>
      </c>
      <c r="AI8" s="55">
        <v>0</v>
      </c>
      <c r="AJ8" s="7">
        <v>0</v>
      </c>
      <c r="AK8" s="51">
        <v>0</v>
      </c>
      <c r="AL8" s="59">
        <v>0</v>
      </c>
      <c r="AM8" s="58">
        <f t="shared" si="8"/>
        <v>0</v>
      </c>
      <c r="AN8" s="61">
        <v>0</v>
      </c>
      <c r="AO8" s="59">
        <v>0</v>
      </c>
      <c r="AP8" s="58">
        <f t="shared" si="9"/>
        <v>0</v>
      </c>
      <c r="AQ8" s="55">
        <v>0</v>
      </c>
    </row>
    <row r="9" spans="1:43" x14ac:dyDescent="0.25">
      <c r="A9" s="5" t="s">
        <v>66</v>
      </c>
      <c r="B9" s="14">
        <v>1002082823313</v>
      </c>
      <c r="C9" s="5" t="s">
        <v>26</v>
      </c>
      <c r="D9" s="51">
        <v>0</v>
      </c>
      <c r="E9" s="59">
        <v>0</v>
      </c>
      <c r="F9" s="58">
        <f t="shared" si="0"/>
        <v>0</v>
      </c>
      <c r="G9" s="54">
        <v>0</v>
      </c>
      <c r="H9" s="51">
        <v>0</v>
      </c>
      <c r="I9" s="59">
        <v>0</v>
      </c>
      <c r="J9" s="58">
        <f t="shared" si="1"/>
        <v>0</v>
      </c>
      <c r="K9" s="62">
        <v>0</v>
      </c>
      <c r="L9" s="64">
        <v>0</v>
      </c>
      <c r="M9" s="58">
        <f t="shared" si="2"/>
        <v>0</v>
      </c>
      <c r="N9" s="54">
        <v>0</v>
      </c>
      <c r="O9" s="7">
        <v>0</v>
      </c>
      <c r="P9" s="6">
        <v>0</v>
      </c>
      <c r="Q9" s="6">
        <v>0</v>
      </c>
      <c r="R9" s="49">
        <v>0</v>
      </c>
      <c r="S9" s="58">
        <f t="shared" si="3"/>
        <v>0</v>
      </c>
      <c r="T9" s="7">
        <v>0</v>
      </c>
      <c r="U9" s="6">
        <v>0</v>
      </c>
      <c r="V9" s="51">
        <v>0</v>
      </c>
      <c r="W9" s="59">
        <v>0</v>
      </c>
      <c r="X9" s="58">
        <f t="shared" si="4"/>
        <v>0</v>
      </c>
      <c r="Y9" s="62">
        <v>0</v>
      </c>
      <c r="Z9" s="64">
        <v>0</v>
      </c>
      <c r="AA9" s="58">
        <f t="shared" si="5"/>
        <v>0</v>
      </c>
      <c r="AB9" s="55">
        <v>0</v>
      </c>
      <c r="AC9" s="51">
        <v>0</v>
      </c>
      <c r="AD9" s="59">
        <v>0</v>
      </c>
      <c r="AE9" s="58">
        <f t="shared" si="6"/>
        <v>0</v>
      </c>
      <c r="AF9" s="61">
        <v>0</v>
      </c>
      <c r="AG9" s="59">
        <v>0</v>
      </c>
      <c r="AH9" s="58">
        <f t="shared" si="7"/>
        <v>0</v>
      </c>
      <c r="AI9" s="55">
        <v>0</v>
      </c>
      <c r="AJ9" s="7">
        <v>0</v>
      </c>
      <c r="AK9" s="51">
        <v>0</v>
      </c>
      <c r="AL9" s="59">
        <v>0</v>
      </c>
      <c r="AM9" s="58">
        <f t="shared" si="8"/>
        <v>0</v>
      </c>
      <c r="AN9" s="61">
        <v>0</v>
      </c>
      <c r="AO9" s="59">
        <v>0</v>
      </c>
      <c r="AP9" s="58">
        <f t="shared" si="9"/>
        <v>0</v>
      </c>
      <c r="AQ9" s="55">
        <v>0</v>
      </c>
    </row>
    <row r="10" spans="1:43" x14ac:dyDescent="0.25">
      <c r="A10" s="5" t="s">
        <v>66</v>
      </c>
      <c r="B10" s="14">
        <v>1002082824401</v>
      </c>
      <c r="C10" s="5" t="s">
        <v>27</v>
      </c>
      <c r="D10" s="51">
        <v>6987000</v>
      </c>
      <c r="E10" s="59">
        <v>6987000</v>
      </c>
      <c r="F10" s="58">
        <f t="shared" si="0"/>
        <v>0</v>
      </c>
      <c r="G10" s="54">
        <v>0</v>
      </c>
      <c r="H10" s="51">
        <v>-3987000</v>
      </c>
      <c r="I10" s="59">
        <v>-3987000</v>
      </c>
      <c r="J10" s="58">
        <f t="shared" si="1"/>
        <v>0</v>
      </c>
      <c r="K10" s="61">
        <v>3000000</v>
      </c>
      <c r="L10" s="59">
        <v>3000000</v>
      </c>
      <c r="M10" s="58">
        <f t="shared" si="2"/>
        <v>0</v>
      </c>
      <c r="N10" s="54">
        <v>0</v>
      </c>
      <c r="O10" s="6">
        <v>3000000</v>
      </c>
      <c r="P10" s="6">
        <v>0</v>
      </c>
      <c r="Q10" s="6">
        <v>3000000</v>
      </c>
      <c r="R10" s="49">
        <v>3000000</v>
      </c>
      <c r="S10" s="58">
        <f t="shared" si="3"/>
        <v>0</v>
      </c>
      <c r="T10" s="7">
        <v>0</v>
      </c>
      <c r="U10" s="6">
        <v>2409716</v>
      </c>
      <c r="V10" s="51">
        <v>2409716</v>
      </c>
      <c r="W10" s="59">
        <v>2409716</v>
      </c>
      <c r="X10" s="58">
        <f t="shared" si="4"/>
        <v>0</v>
      </c>
      <c r="Y10" s="61">
        <v>590284</v>
      </c>
      <c r="Z10" s="59">
        <v>590284</v>
      </c>
      <c r="AA10" s="58">
        <f t="shared" si="5"/>
        <v>0</v>
      </c>
      <c r="AB10" s="55">
        <v>80.323899999999995</v>
      </c>
      <c r="AC10" s="51">
        <v>0</v>
      </c>
      <c r="AD10" s="59">
        <v>0</v>
      </c>
      <c r="AE10" s="58">
        <f t="shared" si="6"/>
        <v>0</v>
      </c>
      <c r="AF10" s="61">
        <v>0</v>
      </c>
      <c r="AG10" s="59">
        <v>0</v>
      </c>
      <c r="AH10" s="58">
        <f t="shared" si="7"/>
        <v>0</v>
      </c>
      <c r="AI10" s="54">
        <v>2409716</v>
      </c>
      <c r="AJ10" s="7">
        <v>0</v>
      </c>
      <c r="AK10" s="51">
        <v>0</v>
      </c>
      <c r="AL10" s="59">
        <v>0</v>
      </c>
      <c r="AM10" s="58">
        <f t="shared" si="8"/>
        <v>0</v>
      </c>
      <c r="AN10" s="61">
        <v>0</v>
      </c>
      <c r="AO10" s="59">
        <v>0</v>
      </c>
      <c r="AP10" s="58">
        <f t="shared" si="9"/>
        <v>0</v>
      </c>
      <c r="AQ10" s="55">
        <v>0</v>
      </c>
    </row>
    <row r="11" spans="1:43" x14ac:dyDescent="0.25">
      <c r="A11" s="5" t="s">
        <v>66</v>
      </c>
      <c r="B11" s="14">
        <v>1003023219302</v>
      </c>
      <c r="C11" s="5" t="s">
        <v>28</v>
      </c>
      <c r="D11" s="51">
        <v>17154000</v>
      </c>
      <c r="E11" s="59">
        <v>17154000</v>
      </c>
      <c r="F11" s="58">
        <f t="shared" si="0"/>
        <v>0</v>
      </c>
      <c r="G11" s="54">
        <v>0</v>
      </c>
      <c r="H11" s="51">
        <v>-11154000</v>
      </c>
      <c r="I11" s="59">
        <v>-11154000</v>
      </c>
      <c r="J11" s="58">
        <f t="shared" si="1"/>
        <v>0</v>
      </c>
      <c r="K11" s="61">
        <v>6000000</v>
      </c>
      <c r="L11" s="59">
        <v>6000000</v>
      </c>
      <c r="M11" s="58">
        <f t="shared" si="2"/>
        <v>0</v>
      </c>
      <c r="N11" s="54">
        <v>0</v>
      </c>
      <c r="O11" s="6">
        <v>6000000</v>
      </c>
      <c r="P11" s="6">
        <v>0</v>
      </c>
      <c r="Q11" s="6">
        <v>6000000</v>
      </c>
      <c r="R11" s="49">
        <v>6000000</v>
      </c>
      <c r="S11" s="58">
        <f t="shared" si="3"/>
        <v>0</v>
      </c>
      <c r="T11" s="7">
        <v>0</v>
      </c>
      <c r="U11" s="6">
        <v>5834417</v>
      </c>
      <c r="V11" s="51">
        <v>5834417</v>
      </c>
      <c r="W11" s="59">
        <v>5834417</v>
      </c>
      <c r="X11" s="58">
        <f t="shared" si="4"/>
        <v>0</v>
      </c>
      <c r="Y11" s="61">
        <v>165583</v>
      </c>
      <c r="Z11" s="59">
        <v>165583</v>
      </c>
      <c r="AA11" s="58">
        <f t="shared" si="5"/>
        <v>0</v>
      </c>
      <c r="AB11" s="55">
        <v>97.240300000000005</v>
      </c>
      <c r="AC11" s="51">
        <v>0</v>
      </c>
      <c r="AD11" s="59">
        <v>0</v>
      </c>
      <c r="AE11" s="58">
        <f t="shared" si="6"/>
        <v>0</v>
      </c>
      <c r="AF11" s="61">
        <v>0</v>
      </c>
      <c r="AG11" s="59">
        <v>0</v>
      </c>
      <c r="AH11" s="58">
        <f t="shared" si="7"/>
        <v>0</v>
      </c>
      <c r="AI11" s="54">
        <v>5834417</v>
      </c>
      <c r="AJ11" s="7">
        <v>0</v>
      </c>
      <c r="AK11" s="51">
        <v>0</v>
      </c>
      <c r="AL11" s="59">
        <v>0</v>
      </c>
      <c r="AM11" s="58">
        <f t="shared" si="8"/>
        <v>0</v>
      </c>
      <c r="AN11" s="61">
        <v>0</v>
      </c>
      <c r="AO11" s="59">
        <v>0</v>
      </c>
      <c r="AP11" s="58">
        <f t="shared" si="9"/>
        <v>0</v>
      </c>
      <c r="AQ11" s="55">
        <v>0</v>
      </c>
    </row>
    <row r="12" spans="1:43" x14ac:dyDescent="0.25">
      <c r="A12" s="5" t="s">
        <v>66</v>
      </c>
      <c r="B12" s="14">
        <v>1003023219304</v>
      </c>
      <c r="C12" s="5" t="s">
        <v>29</v>
      </c>
      <c r="D12" s="51">
        <v>5925000</v>
      </c>
      <c r="E12" s="59">
        <v>5925000</v>
      </c>
      <c r="F12" s="58">
        <f t="shared" si="0"/>
        <v>0</v>
      </c>
      <c r="G12" s="54">
        <v>0</v>
      </c>
      <c r="H12" s="51">
        <v>-3425000</v>
      </c>
      <c r="I12" s="59">
        <v>-3425000</v>
      </c>
      <c r="J12" s="58">
        <f t="shared" si="1"/>
        <v>0</v>
      </c>
      <c r="K12" s="61">
        <v>2500000</v>
      </c>
      <c r="L12" s="59">
        <v>2500000</v>
      </c>
      <c r="M12" s="58">
        <f t="shared" si="2"/>
        <v>0</v>
      </c>
      <c r="N12" s="54">
        <v>0</v>
      </c>
      <c r="O12" s="6">
        <v>2500000</v>
      </c>
      <c r="P12" s="6">
        <v>0</v>
      </c>
      <c r="Q12" s="6">
        <v>2500000</v>
      </c>
      <c r="R12" s="49">
        <v>2500000</v>
      </c>
      <c r="S12" s="58">
        <f t="shared" si="3"/>
        <v>0</v>
      </c>
      <c r="T12" s="7">
        <v>0</v>
      </c>
      <c r="U12" s="6">
        <v>2414113</v>
      </c>
      <c r="V12" s="51">
        <v>2414113</v>
      </c>
      <c r="W12" s="59">
        <v>2414113</v>
      </c>
      <c r="X12" s="58">
        <f t="shared" si="4"/>
        <v>0</v>
      </c>
      <c r="Y12" s="61">
        <v>85887</v>
      </c>
      <c r="Z12" s="59">
        <v>85887</v>
      </c>
      <c r="AA12" s="58">
        <f t="shared" si="5"/>
        <v>0</v>
      </c>
      <c r="AB12" s="55">
        <v>96.564499999999995</v>
      </c>
      <c r="AC12" s="51">
        <v>0</v>
      </c>
      <c r="AD12" s="59">
        <v>0</v>
      </c>
      <c r="AE12" s="58">
        <f t="shared" si="6"/>
        <v>0</v>
      </c>
      <c r="AF12" s="61">
        <v>0</v>
      </c>
      <c r="AG12" s="59">
        <v>0</v>
      </c>
      <c r="AH12" s="58">
        <f t="shared" si="7"/>
        <v>0</v>
      </c>
      <c r="AI12" s="54">
        <v>2414113</v>
      </c>
      <c r="AJ12" s="7">
        <v>0</v>
      </c>
      <c r="AK12" s="51">
        <v>0</v>
      </c>
      <c r="AL12" s="59">
        <v>0</v>
      </c>
      <c r="AM12" s="58">
        <f t="shared" si="8"/>
        <v>0</v>
      </c>
      <c r="AN12" s="61">
        <v>0</v>
      </c>
      <c r="AO12" s="59">
        <v>0</v>
      </c>
      <c r="AP12" s="58">
        <f t="shared" si="9"/>
        <v>0</v>
      </c>
      <c r="AQ12" s="55">
        <v>0</v>
      </c>
    </row>
    <row r="13" spans="1:43" x14ac:dyDescent="0.25">
      <c r="A13" s="5" t="s">
        <v>66</v>
      </c>
      <c r="B13" s="14">
        <v>1003023219305</v>
      </c>
      <c r="C13" s="5" t="s">
        <v>30</v>
      </c>
      <c r="D13" s="51">
        <v>2078000</v>
      </c>
      <c r="E13" s="59">
        <v>2078000</v>
      </c>
      <c r="F13" s="58">
        <f t="shared" si="0"/>
        <v>0</v>
      </c>
      <c r="G13" s="54">
        <v>0</v>
      </c>
      <c r="H13" s="51">
        <v>-1116709</v>
      </c>
      <c r="I13" s="59">
        <v>-1116709</v>
      </c>
      <c r="J13" s="58">
        <f t="shared" si="1"/>
        <v>0</v>
      </c>
      <c r="K13" s="61">
        <v>961291</v>
      </c>
      <c r="L13" s="59">
        <v>961291</v>
      </c>
      <c r="M13" s="58">
        <f t="shared" si="2"/>
        <v>0</v>
      </c>
      <c r="N13" s="54">
        <v>0</v>
      </c>
      <c r="O13" s="6">
        <v>961291</v>
      </c>
      <c r="P13" s="6">
        <v>0</v>
      </c>
      <c r="Q13" s="6">
        <v>961291</v>
      </c>
      <c r="R13" s="49">
        <v>961291</v>
      </c>
      <c r="S13" s="58">
        <f t="shared" si="3"/>
        <v>0</v>
      </c>
      <c r="T13" s="7">
        <v>0</v>
      </c>
      <c r="U13" s="6">
        <v>454698</v>
      </c>
      <c r="V13" s="51">
        <v>454698</v>
      </c>
      <c r="W13" s="59">
        <v>454698</v>
      </c>
      <c r="X13" s="58">
        <f t="shared" si="4"/>
        <v>0</v>
      </c>
      <c r="Y13" s="61">
        <v>506593</v>
      </c>
      <c r="Z13" s="59">
        <v>506593</v>
      </c>
      <c r="AA13" s="58">
        <f t="shared" si="5"/>
        <v>0</v>
      </c>
      <c r="AB13" s="55">
        <v>47.300800000000002</v>
      </c>
      <c r="AC13" s="51">
        <v>0</v>
      </c>
      <c r="AD13" s="59">
        <v>0</v>
      </c>
      <c r="AE13" s="58">
        <f t="shared" si="6"/>
        <v>0</v>
      </c>
      <c r="AF13" s="61">
        <v>0</v>
      </c>
      <c r="AG13" s="59">
        <v>0</v>
      </c>
      <c r="AH13" s="58">
        <f t="shared" si="7"/>
        <v>0</v>
      </c>
      <c r="AI13" s="54">
        <v>454698</v>
      </c>
      <c r="AJ13" s="7">
        <v>0</v>
      </c>
      <c r="AK13" s="51">
        <v>0</v>
      </c>
      <c r="AL13" s="59">
        <v>0</v>
      </c>
      <c r="AM13" s="58">
        <f t="shared" si="8"/>
        <v>0</v>
      </c>
      <c r="AN13" s="61">
        <v>0</v>
      </c>
      <c r="AO13" s="59">
        <v>0</v>
      </c>
      <c r="AP13" s="58">
        <f t="shared" si="9"/>
        <v>0</v>
      </c>
      <c r="AQ13" s="55">
        <v>0</v>
      </c>
    </row>
    <row r="14" spans="1:43" x14ac:dyDescent="0.25">
      <c r="A14" s="5" t="s">
        <v>66</v>
      </c>
      <c r="B14" s="14">
        <v>1003023219999</v>
      </c>
      <c r="C14" s="5" t="s">
        <v>31</v>
      </c>
      <c r="D14" s="51">
        <v>24354000</v>
      </c>
      <c r="E14" s="59">
        <v>24354000</v>
      </c>
      <c r="F14" s="58">
        <f t="shared" si="0"/>
        <v>0</v>
      </c>
      <c r="G14" s="54">
        <v>0</v>
      </c>
      <c r="H14" s="51">
        <v>19237933</v>
      </c>
      <c r="I14" s="59">
        <v>19237933</v>
      </c>
      <c r="J14" s="58">
        <f t="shared" si="1"/>
        <v>0</v>
      </c>
      <c r="K14" s="61">
        <v>43591933</v>
      </c>
      <c r="L14" s="59">
        <v>43591933</v>
      </c>
      <c r="M14" s="58">
        <f t="shared" si="2"/>
        <v>0</v>
      </c>
      <c r="N14" s="54">
        <v>0</v>
      </c>
      <c r="O14" s="6">
        <v>43591933</v>
      </c>
      <c r="P14" s="6">
        <v>0</v>
      </c>
      <c r="Q14" s="6">
        <v>43591933</v>
      </c>
      <c r="R14" s="49">
        <v>43591933</v>
      </c>
      <c r="S14" s="58">
        <f t="shared" si="3"/>
        <v>0</v>
      </c>
      <c r="T14" s="7">
        <v>0</v>
      </c>
      <c r="U14" s="6">
        <v>0</v>
      </c>
      <c r="V14" s="51">
        <v>0</v>
      </c>
      <c r="W14" s="59">
        <v>0</v>
      </c>
      <c r="X14" s="58">
        <f t="shared" si="4"/>
        <v>0</v>
      </c>
      <c r="Y14" s="61">
        <v>43591933</v>
      </c>
      <c r="Z14" s="59">
        <v>43591933</v>
      </c>
      <c r="AA14" s="58">
        <f t="shared" si="5"/>
        <v>0</v>
      </c>
      <c r="AB14" s="55">
        <v>0</v>
      </c>
      <c r="AC14" s="51">
        <v>0</v>
      </c>
      <c r="AD14" s="59">
        <v>0</v>
      </c>
      <c r="AE14" s="58">
        <f t="shared" si="6"/>
        <v>0</v>
      </c>
      <c r="AF14" s="61">
        <v>0</v>
      </c>
      <c r="AG14" s="59">
        <v>0</v>
      </c>
      <c r="AH14" s="58">
        <f t="shared" si="7"/>
        <v>0</v>
      </c>
      <c r="AI14" s="55">
        <v>0</v>
      </c>
      <c r="AJ14" s="7">
        <v>0</v>
      </c>
      <c r="AK14" s="51">
        <v>0</v>
      </c>
      <c r="AL14" s="59">
        <v>0</v>
      </c>
      <c r="AM14" s="58">
        <f t="shared" si="8"/>
        <v>0</v>
      </c>
      <c r="AN14" s="61">
        <v>0</v>
      </c>
      <c r="AO14" s="59">
        <v>0</v>
      </c>
      <c r="AP14" s="58">
        <f t="shared" si="9"/>
        <v>0</v>
      </c>
      <c r="AQ14" s="55">
        <v>0</v>
      </c>
    </row>
    <row r="15" spans="1:43" x14ac:dyDescent="0.25">
      <c r="A15" s="5" t="s">
        <v>66</v>
      </c>
      <c r="B15" s="14">
        <v>1003033331101</v>
      </c>
      <c r="C15" s="5" t="s">
        <v>32</v>
      </c>
      <c r="D15" s="51">
        <v>101706000</v>
      </c>
      <c r="E15" s="59">
        <v>101706000</v>
      </c>
      <c r="F15" s="58">
        <f t="shared" si="0"/>
        <v>0</v>
      </c>
      <c r="G15" s="54">
        <v>0</v>
      </c>
      <c r="H15" s="51">
        <v>28294000</v>
      </c>
      <c r="I15" s="59">
        <v>28294000</v>
      </c>
      <c r="J15" s="58">
        <f t="shared" si="1"/>
        <v>0</v>
      </c>
      <c r="K15" s="61">
        <v>130000000</v>
      </c>
      <c r="L15" s="59">
        <v>130000000</v>
      </c>
      <c r="M15" s="58">
        <f t="shared" si="2"/>
        <v>0</v>
      </c>
      <c r="N15" s="54">
        <v>0</v>
      </c>
      <c r="O15" s="6">
        <v>130000000</v>
      </c>
      <c r="P15" s="6">
        <v>0</v>
      </c>
      <c r="Q15" s="6">
        <v>130000000</v>
      </c>
      <c r="R15" s="49">
        <v>130000000</v>
      </c>
      <c r="S15" s="58">
        <f t="shared" si="3"/>
        <v>0</v>
      </c>
      <c r="T15" s="7">
        <v>0</v>
      </c>
      <c r="U15" s="6">
        <v>0</v>
      </c>
      <c r="V15" s="51">
        <v>130000000</v>
      </c>
      <c r="W15" s="59">
        <v>130000000</v>
      </c>
      <c r="X15" s="58">
        <f t="shared" si="4"/>
        <v>0</v>
      </c>
      <c r="Y15" s="62">
        <v>0</v>
      </c>
      <c r="Z15" s="64">
        <v>0</v>
      </c>
      <c r="AA15" s="58">
        <f t="shared" si="5"/>
        <v>0</v>
      </c>
      <c r="AB15" s="55">
        <v>100</v>
      </c>
      <c r="AC15" s="51">
        <v>13050666</v>
      </c>
      <c r="AD15" s="59">
        <v>13050666</v>
      </c>
      <c r="AE15" s="58">
        <f t="shared" si="6"/>
        <v>0</v>
      </c>
      <c r="AF15" s="61">
        <v>69176154</v>
      </c>
      <c r="AG15" s="59">
        <v>69176154</v>
      </c>
      <c r="AH15" s="58">
        <f t="shared" si="7"/>
        <v>0</v>
      </c>
      <c r="AI15" s="54">
        <v>60823846</v>
      </c>
      <c r="AJ15" s="7">
        <v>53.212400000000002</v>
      </c>
      <c r="AK15" s="51">
        <v>13050666</v>
      </c>
      <c r="AL15" s="59">
        <v>13050666</v>
      </c>
      <c r="AM15" s="58">
        <f t="shared" si="8"/>
        <v>0</v>
      </c>
      <c r="AN15" s="61">
        <v>69176154</v>
      </c>
      <c r="AO15" s="59">
        <v>69176154</v>
      </c>
      <c r="AP15" s="58">
        <f t="shared" si="9"/>
        <v>0</v>
      </c>
      <c r="AQ15" s="55">
        <v>0</v>
      </c>
    </row>
    <row r="16" spans="1:43" x14ac:dyDescent="0.25">
      <c r="A16" s="5" t="s">
        <v>66</v>
      </c>
      <c r="B16" s="14">
        <v>1003033335002</v>
      </c>
      <c r="C16" s="5" t="s">
        <v>33</v>
      </c>
      <c r="D16" s="51">
        <v>9357000</v>
      </c>
      <c r="E16" s="59">
        <v>9357000</v>
      </c>
      <c r="F16" s="58">
        <f t="shared" si="0"/>
        <v>0</v>
      </c>
      <c r="G16" s="54">
        <v>0</v>
      </c>
      <c r="H16" s="51">
        <v>-5028414</v>
      </c>
      <c r="I16" s="59">
        <v>-5028414</v>
      </c>
      <c r="J16" s="58">
        <f t="shared" si="1"/>
        <v>0</v>
      </c>
      <c r="K16" s="61">
        <v>4328586</v>
      </c>
      <c r="L16" s="59">
        <v>4328586</v>
      </c>
      <c r="M16" s="58">
        <f t="shared" si="2"/>
        <v>0</v>
      </c>
      <c r="N16" s="54">
        <v>0</v>
      </c>
      <c r="O16" s="6">
        <v>4328586</v>
      </c>
      <c r="P16" s="6">
        <v>0</v>
      </c>
      <c r="Q16" s="6">
        <v>4328586</v>
      </c>
      <c r="R16" s="49">
        <v>4328586</v>
      </c>
      <c r="S16" s="58">
        <f t="shared" si="3"/>
        <v>0</v>
      </c>
      <c r="T16" s="7">
        <v>0</v>
      </c>
      <c r="U16" s="6">
        <v>2662812</v>
      </c>
      <c r="V16" s="51">
        <v>2662812</v>
      </c>
      <c r="W16" s="59">
        <v>2662812</v>
      </c>
      <c r="X16" s="58">
        <f t="shared" si="4"/>
        <v>0</v>
      </c>
      <c r="Y16" s="61">
        <v>1665774</v>
      </c>
      <c r="Z16" s="59">
        <v>1665774</v>
      </c>
      <c r="AA16" s="58">
        <f t="shared" si="5"/>
        <v>0</v>
      </c>
      <c r="AB16" s="55">
        <v>61.5169</v>
      </c>
      <c r="AC16" s="51">
        <v>0</v>
      </c>
      <c r="AD16" s="59">
        <v>0</v>
      </c>
      <c r="AE16" s="58">
        <f t="shared" si="6"/>
        <v>0</v>
      </c>
      <c r="AF16" s="61">
        <v>0</v>
      </c>
      <c r="AG16" s="59">
        <v>0</v>
      </c>
      <c r="AH16" s="58">
        <f t="shared" si="7"/>
        <v>0</v>
      </c>
      <c r="AI16" s="54">
        <v>2662812</v>
      </c>
      <c r="AJ16" s="7">
        <v>0</v>
      </c>
      <c r="AK16" s="51">
        <v>0</v>
      </c>
      <c r="AL16" s="59">
        <v>0</v>
      </c>
      <c r="AM16" s="58">
        <f t="shared" si="8"/>
        <v>0</v>
      </c>
      <c r="AN16" s="61">
        <v>0</v>
      </c>
      <c r="AO16" s="59">
        <v>0</v>
      </c>
      <c r="AP16" s="58">
        <f t="shared" si="9"/>
        <v>0</v>
      </c>
      <c r="AQ16" s="55">
        <v>0</v>
      </c>
    </row>
    <row r="17" spans="1:43" x14ac:dyDescent="0.25">
      <c r="A17" s="5" t="s">
        <v>66</v>
      </c>
      <c r="B17" s="14">
        <v>1003033341001</v>
      </c>
      <c r="C17" s="5" t="s">
        <v>34</v>
      </c>
      <c r="D17" s="51">
        <v>0</v>
      </c>
      <c r="E17" s="59">
        <v>0</v>
      </c>
      <c r="F17" s="58">
        <f t="shared" si="0"/>
        <v>0</v>
      </c>
      <c r="G17" s="54">
        <v>0</v>
      </c>
      <c r="H17" s="51">
        <v>110000000</v>
      </c>
      <c r="I17" s="59">
        <v>110000000</v>
      </c>
      <c r="J17" s="58">
        <f t="shared" si="1"/>
        <v>0</v>
      </c>
      <c r="K17" s="61">
        <v>110000000</v>
      </c>
      <c r="L17" s="59">
        <v>110000000</v>
      </c>
      <c r="M17" s="58">
        <f t="shared" si="2"/>
        <v>0</v>
      </c>
      <c r="N17" s="54">
        <v>0</v>
      </c>
      <c r="O17" s="6">
        <v>110000000</v>
      </c>
      <c r="P17" s="6">
        <v>0</v>
      </c>
      <c r="Q17" s="6">
        <v>0</v>
      </c>
      <c r="R17" s="49">
        <v>0</v>
      </c>
      <c r="S17" s="58">
        <f t="shared" si="3"/>
        <v>0</v>
      </c>
      <c r="T17" s="6">
        <v>110000000</v>
      </c>
      <c r="U17" s="6">
        <v>0</v>
      </c>
      <c r="V17" s="51">
        <v>0</v>
      </c>
      <c r="W17" s="59">
        <v>0</v>
      </c>
      <c r="X17" s="58">
        <f t="shared" si="4"/>
        <v>0</v>
      </c>
      <c r="Y17" s="62">
        <v>0</v>
      </c>
      <c r="Z17" s="64">
        <v>0</v>
      </c>
      <c r="AA17" s="58">
        <f t="shared" si="5"/>
        <v>0</v>
      </c>
      <c r="AB17" s="55">
        <v>0</v>
      </c>
      <c r="AC17" s="51">
        <v>0</v>
      </c>
      <c r="AD17" s="59">
        <v>0</v>
      </c>
      <c r="AE17" s="58">
        <f t="shared" si="6"/>
        <v>0</v>
      </c>
      <c r="AF17" s="61">
        <v>0</v>
      </c>
      <c r="AG17" s="59">
        <v>0</v>
      </c>
      <c r="AH17" s="58">
        <f t="shared" si="7"/>
        <v>0</v>
      </c>
      <c r="AI17" s="55">
        <v>0</v>
      </c>
      <c r="AJ17" s="7">
        <v>0</v>
      </c>
      <c r="AK17" s="51">
        <v>0</v>
      </c>
      <c r="AL17" s="59">
        <v>0</v>
      </c>
      <c r="AM17" s="58">
        <f t="shared" si="8"/>
        <v>0</v>
      </c>
      <c r="AN17" s="61">
        <v>0</v>
      </c>
      <c r="AO17" s="59">
        <v>0</v>
      </c>
      <c r="AP17" s="58">
        <f t="shared" si="9"/>
        <v>0</v>
      </c>
      <c r="AQ17" s="55">
        <v>0</v>
      </c>
    </row>
    <row r="18" spans="1:43" x14ac:dyDescent="0.25">
      <c r="A18" s="5" t="s">
        <v>66</v>
      </c>
      <c r="B18" s="14">
        <v>1003043466401</v>
      </c>
      <c r="C18" s="5" t="s">
        <v>35</v>
      </c>
      <c r="D18" s="51">
        <v>37922000</v>
      </c>
      <c r="E18" s="59">
        <v>37922000</v>
      </c>
      <c r="F18" s="58">
        <f t="shared" si="0"/>
        <v>0</v>
      </c>
      <c r="G18" s="54">
        <v>0</v>
      </c>
      <c r="H18" s="51">
        <v>-20922000</v>
      </c>
      <c r="I18" s="59">
        <v>-20922000</v>
      </c>
      <c r="J18" s="58">
        <f t="shared" si="1"/>
        <v>0</v>
      </c>
      <c r="K18" s="61">
        <v>17000000</v>
      </c>
      <c r="L18" s="59">
        <v>17000000</v>
      </c>
      <c r="M18" s="58">
        <f t="shared" si="2"/>
        <v>0</v>
      </c>
      <c r="N18" s="54">
        <v>0</v>
      </c>
      <c r="O18" s="6">
        <v>17000000</v>
      </c>
      <c r="P18" s="6">
        <v>0</v>
      </c>
      <c r="Q18" s="6">
        <v>17000000</v>
      </c>
      <c r="R18" s="49">
        <v>17000000</v>
      </c>
      <c r="S18" s="58">
        <f t="shared" si="3"/>
        <v>0</v>
      </c>
      <c r="T18" s="7">
        <v>0</v>
      </c>
      <c r="U18" s="6">
        <v>8681226</v>
      </c>
      <c r="V18" s="51">
        <v>8681226</v>
      </c>
      <c r="W18" s="59">
        <v>8681226</v>
      </c>
      <c r="X18" s="58">
        <f t="shared" si="4"/>
        <v>0</v>
      </c>
      <c r="Y18" s="61">
        <v>8318774</v>
      </c>
      <c r="Z18" s="59">
        <v>8318774</v>
      </c>
      <c r="AA18" s="58">
        <f t="shared" si="5"/>
        <v>0</v>
      </c>
      <c r="AB18" s="55">
        <v>51.066000000000003</v>
      </c>
      <c r="AC18" s="51">
        <v>0</v>
      </c>
      <c r="AD18" s="59">
        <v>0</v>
      </c>
      <c r="AE18" s="58">
        <f t="shared" si="6"/>
        <v>0</v>
      </c>
      <c r="AF18" s="61">
        <v>0</v>
      </c>
      <c r="AG18" s="59">
        <v>0</v>
      </c>
      <c r="AH18" s="58">
        <f t="shared" si="7"/>
        <v>0</v>
      </c>
      <c r="AI18" s="54">
        <v>8681226</v>
      </c>
      <c r="AJ18" s="7">
        <v>0</v>
      </c>
      <c r="AK18" s="51">
        <v>0</v>
      </c>
      <c r="AL18" s="59">
        <v>0</v>
      </c>
      <c r="AM18" s="58">
        <f t="shared" si="8"/>
        <v>0</v>
      </c>
      <c r="AN18" s="61">
        <v>0</v>
      </c>
      <c r="AO18" s="59">
        <v>0</v>
      </c>
      <c r="AP18" s="58">
        <f t="shared" si="9"/>
        <v>0</v>
      </c>
      <c r="AQ18" s="55">
        <v>0</v>
      </c>
    </row>
    <row r="19" spans="1:43" x14ac:dyDescent="0.25">
      <c r="A19" s="5" t="s">
        <v>66</v>
      </c>
      <c r="B19" s="14">
        <v>1003053532101</v>
      </c>
      <c r="C19" s="5" t="s">
        <v>36</v>
      </c>
      <c r="D19" s="51">
        <v>2004000</v>
      </c>
      <c r="E19" s="59">
        <v>2004000</v>
      </c>
      <c r="F19" s="58">
        <f t="shared" si="0"/>
        <v>0</v>
      </c>
      <c r="G19" s="54">
        <v>0</v>
      </c>
      <c r="H19" s="51">
        <v>-1076941</v>
      </c>
      <c r="I19" s="59">
        <v>-1076941</v>
      </c>
      <c r="J19" s="58">
        <f t="shared" si="1"/>
        <v>0</v>
      </c>
      <c r="K19" s="61">
        <v>927059</v>
      </c>
      <c r="L19" s="59">
        <v>927059</v>
      </c>
      <c r="M19" s="58">
        <f t="shared" si="2"/>
        <v>0</v>
      </c>
      <c r="N19" s="54">
        <v>0</v>
      </c>
      <c r="O19" s="6">
        <v>927059</v>
      </c>
      <c r="P19" s="6">
        <v>0</v>
      </c>
      <c r="Q19" s="6">
        <v>927059</v>
      </c>
      <c r="R19" s="49">
        <v>927059</v>
      </c>
      <c r="S19" s="58">
        <f t="shared" si="3"/>
        <v>0</v>
      </c>
      <c r="T19" s="7">
        <v>0</v>
      </c>
      <c r="U19" s="6">
        <v>927059</v>
      </c>
      <c r="V19" s="51">
        <v>927059</v>
      </c>
      <c r="W19" s="59">
        <v>927059</v>
      </c>
      <c r="X19" s="58">
        <f t="shared" si="4"/>
        <v>0</v>
      </c>
      <c r="Y19" s="62">
        <v>0</v>
      </c>
      <c r="Z19" s="64">
        <v>0</v>
      </c>
      <c r="AA19" s="58">
        <f t="shared" si="5"/>
        <v>0</v>
      </c>
      <c r="AB19" s="55">
        <v>100</v>
      </c>
      <c r="AC19" s="51">
        <v>0</v>
      </c>
      <c r="AD19" s="59">
        <v>0</v>
      </c>
      <c r="AE19" s="58">
        <f t="shared" si="6"/>
        <v>0</v>
      </c>
      <c r="AF19" s="61">
        <v>0</v>
      </c>
      <c r="AG19" s="59">
        <v>0</v>
      </c>
      <c r="AH19" s="58">
        <f t="shared" si="7"/>
        <v>0</v>
      </c>
      <c r="AI19" s="54">
        <v>927059</v>
      </c>
      <c r="AJ19" s="7">
        <v>0</v>
      </c>
      <c r="AK19" s="51">
        <v>0</v>
      </c>
      <c r="AL19" s="59">
        <v>0</v>
      </c>
      <c r="AM19" s="58">
        <f t="shared" si="8"/>
        <v>0</v>
      </c>
      <c r="AN19" s="61">
        <v>0</v>
      </c>
      <c r="AO19" s="59">
        <v>0</v>
      </c>
      <c r="AP19" s="58">
        <f t="shared" si="9"/>
        <v>0</v>
      </c>
      <c r="AQ19" s="55">
        <v>0</v>
      </c>
    </row>
    <row r="20" spans="1:43" x14ac:dyDescent="0.25">
      <c r="A20" s="5" t="s">
        <v>66</v>
      </c>
      <c r="B20" s="14">
        <v>1003053532102</v>
      </c>
      <c r="C20" s="5" t="s">
        <v>37</v>
      </c>
      <c r="D20" s="51">
        <v>13732000</v>
      </c>
      <c r="E20" s="59">
        <v>13732000</v>
      </c>
      <c r="F20" s="58">
        <f t="shared" si="0"/>
        <v>0</v>
      </c>
      <c r="G20" s="54">
        <v>0</v>
      </c>
      <c r="H20" s="51">
        <v>-8732000</v>
      </c>
      <c r="I20" s="59">
        <v>-8732000</v>
      </c>
      <c r="J20" s="58">
        <f t="shared" si="1"/>
        <v>0</v>
      </c>
      <c r="K20" s="61">
        <v>5000000</v>
      </c>
      <c r="L20" s="59">
        <v>5000000</v>
      </c>
      <c r="M20" s="58">
        <f t="shared" si="2"/>
        <v>0</v>
      </c>
      <c r="N20" s="54">
        <v>0</v>
      </c>
      <c r="O20" s="6">
        <v>5000000</v>
      </c>
      <c r="P20" s="6">
        <v>0</v>
      </c>
      <c r="Q20" s="6">
        <v>5000000</v>
      </c>
      <c r="R20" s="49">
        <v>5000000</v>
      </c>
      <c r="S20" s="58">
        <f t="shared" si="3"/>
        <v>0</v>
      </c>
      <c r="T20" s="7">
        <v>0</v>
      </c>
      <c r="U20" s="6">
        <v>0</v>
      </c>
      <c r="V20" s="51">
        <v>0</v>
      </c>
      <c r="W20" s="59">
        <v>0</v>
      </c>
      <c r="X20" s="58">
        <f t="shared" si="4"/>
        <v>0</v>
      </c>
      <c r="Y20" s="61">
        <v>5000000</v>
      </c>
      <c r="Z20" s="59">
        <v>5000000</v>
      </c>
      <c r="AA20" s="58">
        <f t="shared" si="5"/>
        <v>0</v>
      </c>
      <c r="AB20" s="55">
        <v>0</v>
      </c>
      <c r="AC20" s="51">
        <v>0</v>
      </c>
      <c r="AD20" s="59">
        <v>0</v>
      </c>
      <c r="AE20" s="58">
        <f t="shared" si="6"/>
        <v>0</v>
      </c>
      <c r="AF20" s="61">
        <v>0</v>
      </c>
      <c r="AG20" s="59">
        <v>0</v>
      </c>
      <c r="AH20" s="58">
        <f t="shared" si="7"/>
        <v>0</v>
      </c>
      <c r="AI20" s="55">
        <v>0</v>
      </c>
      <c r="AJ20" s="7">
        <v>0</v>
      </c>
      <c r="AK20" s="51">
        <v>0</v>
      </c>
      <c r="AL20" s="59">
        <v>0</v>
      </c>
      <c r="AM20" s="58">
        <f t="shared" si="8"/>
        <v>0</v>
      </c>
      <c r="AN20" s="61">
        <v>0</v>
      </c>
      <c r="AO20" s="59">
        <v>0</v>
      </c>
      <c r="AP20" s="58">
        <f t="shared" si="9"/>
        <v>0</v>
      </c>
      <c r="AQ20" s="55">
        <v>0</v>
      </c>
    </row>
    <row r="21" spans="1:43" x14ac:dyDescent="0.25">
      <c r="A21" s="5" t="s">
        <v>66</v>
      </c>
      <c r="B21" s="14">
        <v>1003053532103</v>
      </c>
      <c r="C21" s="5" t="s">
        <v>38</v>
      </c>
      <c r="D21" s="51">
        <v>41405000</v>
      </c>
      <c r="E21" s="59">
        <v>41405000</v>
      </c>
      <c r="F21" s="58">
        <f t="shared" si="0"/>
        <v>0</v>
      </c>
      <c r="G21" s="54">
        <v>0</v>
      </c>
      <c r="H21" s="51">
        <v>-26405000</v>
      </c>
      <c r="I21" s="59">
        <v>-26405000</v>
      </c>
      <c r="J21" s="58">
        <f t="shared" si="1"/>
        <v>0</v>
      </c>
      <c r="K21" s="61">
        <v>15000000</v>
      </c>
      <c r="L21" s="59">
        <v>15000000</v>
      </c>
      <c r="M21" s="58">
        <f t="shared" si="2"/>
        <v>0</v>
      </c>
      <c r="N21" s="54">
        <v>0</v>
      </c>
      <c r="O21" s="6">
        <v>15000000</v>
      </c>
      <c r="P21" s="6">
        <v>0</v>
      </c>
      <c r="Q21" s="6">
        <v>15000000</v>
      </c>
      <c r="R21" s="49">
        <v>15000000</v>
      </c>
      <c r="S21" s="58">
        <f t="shared" si="3"/>
        <v>0</v>
      </c>
      <c r="T21" s="7">
        <v>0</v>
      </c>
      <c r="U21" s="6">
        <v>14863976</v>
      </c>
      <c r="V21" s="51">
        <v>14863976</v>
      </c>
      <c r="W21" s="59">
        <v>14863976</v>
      </c>
      <c r="X21" s="58">
        <f t="shared" si="4"/>
        <v>0</v>
      </c>
      <c r="Y21" s="61">
        <v>136024</v>
      </c>
      <c r="Z21" s="59">
        <v>136024</v>
      </c>
      <c r="AA21" s="58">
        <f t="shared" si="5"/>
        <v>0</v>
      </c>
      <c r="AB21" s="55">
        <v>99.093199999999996</v>
      </c>
      <c r="AC21" s="51">
        <v>0</v>
      </c>
      <c r="AD21" s="59">
        <v>0</v>
      </c>
      <c r="AE21" s="58">
        <f t="shared" si="6"/>
        <v>0</v>
      </c>
      <c r="AF21" s="61">
        <v>0</v>
      </c>
      <c r="AG21" s="59">
        <v>0</v>
      </c>
      <c r="AH21" s="58">
        <f t="shared" si="7"/>
        <v>0</v>
      </c>
      <c r="AI21" s="54">
        <v>14863976</v>
      </c>
      <c r="AJ21" s="7">
        <v>0</v>
      </c>
      <c r="AK21" s="51">
        <v>0</v>
      </c>
      <c r="AL21" s="59">
        <v>0</v>
      </c>
      <c r="AM21" s="58">
        <f t="shared" si="8"/>
        <v>0</v>
      </c>
      <c r="AN21" s="61">
        <v>0</v>
      </c>
      <c r="AO21" s="59">
        <v>0</v>
      </c>
      <c r="AP21" s="58">
        <f t="shared" si="9"/>
        <v>0</v>
      </c>
      <c r="AQ21" s="55">
        <v>0</v>
      </c>
    </row>
    <row r="22" spans="1:43" x14ac:dyDescent="0.25">
      <c r="A22" s="5" t="s">
        <v>66</v>
      </c>
      <c r="B22" s="14">
        <v>1003053544203</v>
      </c>
      <c r="C22" s="5" t="s">
        <v>39</v>
      </c>
      <c r="D22" s="51">
        <v>0</v>
      </c>
      <c r="E22" s="59">
        <v>0</v>
      </c>
      <c r="F22" s="58">
        <f t="shared" si="0"/>
        <v>0</v>
      </c>
      <c r="G22" s="54">
        <v>0</v>
      </c>
      <c r="H22" s="51">
        <v>25000000</v>
      </c>
      <c r="I22" s="59">
        <v>25000000</v>
      </c>
      <c r="J22" s="58">
        <f t="shared" si="1"/>
        <v>0</v>
      </c>
      <c r="K22" s="61">
        <v>25000000</v>
      </c>
      <c r="L22" s="59">
        <v>25000000</v>
      </c>
      <c r="M22" s="58">
        <f t="shared" si="2"/>
        <v>0</v>
      </c>
      <c r="N22" s="54">
        <v>0</v>
      </c>
      <c r="O22" s="6">
        <v>25000000</v>
      </c>
      <c r="P22" s="6">
        <v>0</v>
      </c>
      <c r="Q22" s="6">
        <v>25000000</v>
      </c>
      <c r="R22" s="49">
        <v>25000000</v>
      </c>
      <c r="S22" s="58">
        <f t="shared" si="3"/>
        <v>0</v>
      </c>
      <c r="T22" s="7">
        <v>0</v>
      </c>
      <c r="U22" s="6">
        <v>0</v>
      </c>
      <c r="V22" s="51">
        <v>25000000</v>
      </c>
      <c r="W22" s="59">
        <v>25000000</v>
      </c>
      <c r="X22" s="58">
        <f t="shared" si="4"/>
        <v>0</v>
      </c>
      <c r="Y22" s="62">
        <v>0</v>
      </c>
      <c r="Z22" s="64">
        <v>0</v>
      </c>
      <c r="AA22" s="58">
        <f t="shared" si="5"/>
        <v>0</v>
      </c>
      <c r="AB22" s="55">
        <v>100</v>
      </c>
      <c r="AC22" s="51">
        <v>0</v>
      </c>
      <c r="AD22" s="59">
        <v>0</v>
      </c>
      <c r="AE22" s="58">
        <f t="shared" si="6"/>
        <v>0</v>
      </c>
      <c r="AF22" s="61">
        <v>0</v>
      </c>
      <c r="AG22" s="59">
        <v>0</v>
      </c>
      <c r="AH22" s="58">
        <f t="shared" si="7"/>
        <v>0</v>
      </c>
      <c r="AI22" s="54">
        <v>25000000</v>
      </c>
      <c r="AJ22" s="7">
        <v>0</v>
      </c>
      <c r="AK22" s="51">
        <v>0</v>
      </c>
      <c r="AL22" s="59">
        <v>0</v>
      </c>
      <c r="AM22" s="58">
        <f t="shared" si="8"/>
        <v>0</v>
      </c>
      <c r="AN22" s="61">
        <v>0</v>
      </c>
      <c r="AO22" s="59">
        <v>0</v>
      </c>
      <c r="AP22" s="58">
        <f t="shared" si="9"/>
        <v>0</v>
      </c>
      <c r="AQ22" s="55">
        <v>0</v>
      </c>
    </row>
    <row r="23" spans="1:43" x14ac:dyDescent="0.25">
      <c r="A23" s="5" t="s">
        <v>66</v>
      </c>
      <c r="B23" s="14">
        <v>1003063641001</v>
      </c>
      <c r="C23" s="5" t="s">
        <v>40</v>
      </c>
      <c r="D23" s="51">
        <v>291362000</v>
      </c>
      <c r="E23" s="59">
        <v>291362000</v>
      </c>
      <c r="F23" s="58">
        <f t="shared" si="0"/>
        <v>0</v>
      </c>
      <c r="G23" s="54">
        <v>0</v>
      </c>
      <c r="H23" s="51">
        <v>-211362000</v>
      </c>
      <c r="I23" s="59">
        <v>-211362000</v>
      </c>
      <c r="J23" s="58">
        <f t="shared" si="1"/>
        <v>0</v>
      </c>
      <c r="K23" s="61">
        <v>80000000</v>
      </c>
      <c r="L23" s="59">
        <v>80000000</v>
      </c>
      <c r="M23" s="58">
        <f t="shared" si="2"/>
        <v>0</v>
      </c>
      <c r="N23" s="54">
        <v>0</v>
      </c>
      <c r="O23" s="6">
        <v>80000000</v>
      </c>
      <c r="P23" s="6">
        <v>0</v>
      </c>
      <c r="Q23" s="6">
        <v>80000000</v>
      </c>
      <c r="R23" s="49">
        <v>80000000</v>
      </c>
      <c r="S23" s="58">
        <f t="shared" si="3"/>
        <v>0</v>
      </c>
      <c r="T23" s="7">
        <v>0</v>
      </c>
      <c r="U23" s="6">
        <v>79842213</v>
      </c>
      <c r="V23" s="51">
        <v>79842213</v>
      </c>
      <c r="W23" s="59">
        <v>79842213</v>
      </c>
      <c r="X23" s="58">
        <f t="shared" si="4"/>
        <v>0</v>
      </c>
      <c r="Y23" s="61">
        <v>157787</v>
      </c>
      <c r="Z23" s="59">
        <v>157787</v>
      </c>
      <c r="AA23" s="58">
        <f t="shared" si="5"/>
        <v>0</v>
      </c>
      <c r="AB23" s="55">
        <v>99.802800000000005</v>
      </c>
      <c r="AC23" s="51">
        <v>0</v>
      </c>
      <c r="AD23" s="59">
        <v>0</v>
      </c>
      <c r="AE23" s="58">
        <f t="shared" si="6"/>
        <v>0</v>
      </c>
      <c r="AF23" s="61">
        <v>0</v>
      </c>
      <c r="AG23" s="59">
        <v>0</v>
      </c>
      <c r="AH23" s="58">
        <f t="shared" si="7"/>
        <v>0</v>
      </c>
      <c r="AI23" s="54">
        <v>79842213</v>
      </c>
      <c r="AJ23" s="7">
        <v>0</v>
      </c>
      <c r="AK23" s="51">
        <v>0</v>
      </c>
      <c r="AL23" s="59">
        <v>0</v>
      </c>
      <c r="AM23" s="58">
        <f t="shared" si="8"/>
        <v>0</v>
      </c>
      <c r="AN23" s="61">
        <v>0</v>
      </c>
      <c r="AO23" s="59">
        <v>0</v>
      </c>
      <c r="AP23" s="58">
        <f t="shared" si="9"/>
        <v>0</v>
      </c>
      <c r="AQ23" s="55">
        <v>0</v>
      </c>
    </row>
    <row r="24" spans="1:43" x14ac:dyDescent="0.25">
      <c r="A24" s="5" t="s">
        <v>66</v>
      </c>
      <c r="B24" s="14">
        <v>1003063694099</v>
      </c>
      <c r="C24" s="5" t="s">
        <v>31</v>
      </c>
      <c r="D24" s="51">
        <v>26542000</v>
      </c>
      <c r="E24" s="59">
        <v>26542000</v>
      </c>
      <c r="F24" s="58">
        <f t="shared" si="0"/>
        <v>0</v>
      </c>
      <c r="G24" s="54">
        <v>30000000</v>
      </c>
      <c r="H24" s="51">
        <v>13458000</v>
      </c>
      <c r="I24" s="59">
        <v>13458000</v>
      </c>
      <c r="J24" s="58">
        <f t="shared" si="1"/>
        <v>0</v>
      </c>
      <c r="K24" s="61">
        <v>40000000</v>
      </c>
      <c r="L24" s="59">
        <v>40000000</v>
      </c>
      <c r="M24" s="58">
        <f t="shared" si="2"/>
        <v>0</v>
      </c>
      <c r="N24" s="54">
        <v>0</v>
      </c>
      <c r="O24" s="6">
        <v>40000000</v>
      </c>
      <c r="P24" s="6">
        <v>39800000</v>
      </c>
      <c r="Q24" s="6">
        <v>39800000</v>
      </c>
      <c r="R24" s="66">
        <v>39800000</v>
      </c>
      <c r="S24" s="58">
        <f t="shared" si="3"/>
        <v>0</v>
      </c>
      <c r="T24" s="54">
        <v>200000</v>
      </c>
      <c r="U24" s="6">
        <v>0</v>
      </c>
      <c r="V24" s="51">
        <v>0</v>
      </c>
      <c r="W24" s="59">
        <v>0</v>
      </c>
      <c r="X24" s="58">
        <f t="shared" si="4"/>
        <v>0</v>
      </c>
      <c r="Y24" s="61">
        <v>39800000</v>
      </c>
      <c r="Z24" s="59">
        <v>39800000</v>
      </c>
      <c r="AA24" s="58">
        <f t="shared" si="5"/>
        <v>0</v>
      </c>
      <c r="AB24" s="55">
        <v>0</v>
      </c>
      <c r="AC24" s="51">
        <v>0</v>
      </c>
      <c r="AD24" s="59">
        <v>0</v>
      </c>
      <c r="AE24" s="58">
        <f t="shared" si="6"/>
        <v>0</v>
      </c>
      <c r="AF24" s="61">
        <v>0</v>
      </c>
      <c r="AG24" s="59">
        <v>0</v>
      </c>
      <c r="AH24" s="58">
        <f t="shared" si="7"/>
        <v>0</v>
      </c>
      <c r="AI24" s="55">
        <v>0</v>
      </c>
      <c r="AJ24" s="7">
        <v>0</v>
      </c>
      <c r="AK24" s="51">
        <v>0</v>
      </c>
      <c r="AL24" s="59">
        <v>0</v>
      </c>
      <c r="AM24" s="58">
        <f t="shared" si="8"/>
        <v>0</v>
      </c>
      <c r="AN24" s="61">
        <v>0</v>
      </c>
      <c r="AO24" s="59">
        <v>0</v>
      </c>
      <c r="AP24" s="58">
        <f t="shared" si="9"/>
        <v>0</v>
      </c>
      <c r="AQ24" s="55">
        <v>0</v>
      </c>
    </row>
    <row r="25" spans="1:43" x14ac:dyDescent="0.25">
      <c r="A25" s="5" t="s">
        <v>66</v>
      </c>
      <c r="B25" s="14">
        <v>1003073791009</v>
      </c>
      <c r="C25" s="5" t="s">
        <v>41</v>
      </c>
      <c r="D25" s="51">
        <v>17711000</v>
      </c>
      <c r="E25" s="59">
        <v>17711000</v>
      </c>
      <c r="F25" s="58">
        <f t="shared" si="0"/>
        <v>0</v>
      </c>
      <c r="G25" s="54">
        <v>0</v>
      </c>
      <c r="H25" s="51">
        <v>-11211000</v>
      </c>
      <c r="I25" s="59">
        <v>-11211000</v>
      </c>
      <c r="J25" s="58">
        <f t="shared" si="1"/>
        <v>0</v>
      </c>
      <c r="K25" s="61">
        <v>6500000</v>
      </c>
      <c r="L25" s="59">
        <v>6500000</v>
      </c>
      <c r="M25" s="58">
        <f t="shared" si="2"/>
        <v>0</v>
      </c>
      <c r="N25" s="54">
        <v>0</v>
      </c>
      <c r="O25" s="6">
        <v>6500000</v>
      </c>
      <c r="P25" s="6">
        <v>0</v>
      </c>
      <c r="Q25" s="6">
        <v>6500000</v>
      </c>
      <c r="R25" s="66">
        <v>6500000</v>
      </c>
      <c r="S25" s="58">
        <f t="shared" si="3"/>
        <v>0</v>
      </c>
      <c r="T25" s="55">
        <v>0</v>
      </c>
      <c r="U25" s="6">
        <v>2086933</v>
      </c>
      <c r="V25" s="51">
        <v>2086933</v>
      </c>
      <c r="W25" s="59">
        <v>2086933</v>
      </c>
      <c r="X25" s="58">
        <f t="shared" si="4"/>
        <v>0</v>
      </c>
      <c r="Y25" s="61">
        <v>4413067</v>
      </c>
      <c r="Z25" s="59">
        <v>4413067</v>
      </c>
      <c r="AA25" s="58">
        <f t="shared" si="5"/>
        <v>0</v>
      </c>
      <c r="AB25" s="55">
        <v>32.106699999999996</v>
      </c>
      <c r="AC25" s="51">
        <v>0</v>
      </c>
      <c r="AD25" s="59">
        <v>0</v>
      </c>
      <c r="AE25" s="58">
        <f t="shared" si="6"/>
        <v>0</v>
      </c>
      <c r="AF25" s="61">
        <v>0</v>
      </c>
      <c r="AG25" s="59">
        <v>0</v>
      </c>
      <c r="AH25" s="58">
        <f t="shared" si="7"/>
        <v>0</v>
      </c>
      <c r="AI25" s="54">
        <v>2086933</v>
      </c>
      <c r="AJ25" s="7">
        <v>0</v>
      </c>
      <c r="AK25" s="51">
        <v>0</v>
      </c>
      <c r="AL25" s="59">
        <v>0</v>
      </c>
      <c r="AM25" s="58">
        <f t="shared" si="8"/>
        <v>0</v>
      </c>
      <c r="AN25" s="61">
        <v>0</v>
      </c>
      <c r="AO25" s="59">
        <v>0</v>
      </c>
      <c r="AP25" s="58">
        <f t="shared" si="9"/>
        <v>0</v>
      </c>
      <c r="AQ25" s="55">
        <v>0</v>
      </c>
    </row>
    <row r="26" spans="1:43" x14ac:dyDescent="0.25">
      <c r="A26" s="5" t="s">
        <v>66</v>
      </c>
      <c r="B26" s="14">
        <v>1003083899302</v>
      </c>
      <c r="C26" s="5" t="s">
        <v>42</v>
      </c>
      <c r="D26" s="51">
        <v>4849000</v>
      </c>
      <c r="E26" s="59">
        <v>4849000</v>
      </c>
      <c r="F26" s="58">
        <f t="shared" si="0"/>
        <v>0</v>
      </c>
      <c r="G26" s="54">
        <v>0</v>
      </c>
      <c r="H26" s="51">
        <v>-2649000</v>
      </c>
      <c r="I26" s="59">
        <v>-2649000</v>
      </c>
      <c r="J26" s="58">
        <f t="shared" si="1"/>
        <v>0</v>
      </c>
      <c r="K26" s="61">
        <v>2200000</v>
      </c>
      <c r="L26" s="59">
        <v>2200000</v>
      </c>
      <c r="M26" s="58">
        <f t="shared" si="2"/>
        <v>0</v>
      </c>
      <c r="N26" s="54">
        <v>0</v>
      </c>
      <c r="O26" s="6">
        <v>2200000</v>
      </c>
      <c r="P26" s="6">
        <v>0</v>
      </c>
      <c r="Q26" s="6">
        <v>2200000</v>
      </c>
      <c r="R26" s="66">
        <v>2200000</v>
      </c>
      <c r="S26" s="58">
        <f t="shared" si="3"/>
        <v>0</v>
      </c>
      <c r="T26" s="55">
        <v>0</v>
      </c>
      <c r="U26" s="6">
        <v>2175089</v>
      </c>
      <c r="V26" s="51">
        <v>2175089</v>
      </c>
      <c r="W26" s="59">
        <v>2175089</v>
      </c>
      <c r="X26" s="58">
        <f t="shared" si="4"/>
        <v>0</v>
      </c>
      <c r="Y26" s="61">
        <v>24911</v>
      </c>
      <c r="Z26" s="59">
        <v>24911</v>
      </c>
      <c r="AA26" s="58">
        <f t="shared" si="5"/>
        <v>0</v>
      </c>
      <c r="AB26" s="55">
        <v>98.867699999999999</v>
      </c>
      <c r="AC26" s="51">
        <v>0</v>
      </c>
      <c r="AD26" s="59">
        <v>0</v>
      </c>
      <c r="AE26" s="58">
        <f t="shared" si="6"/>
        <v>0</v>
      </c>
      <c r="AF26" s="61">
        <v>0</v>
      </c>
      <c r="AG26" s="59">
        <v>0</v>
      </c>
      <c r="AH26" s="58">
        <f t="shared" si="7"/>
        <v>0</v>
      </c>
      <c r="AI26" s="54">
        <v>2175089</v>
      </c>
      <c r="AJ26" s="7">
        <v>0</v>
      </c>
      <c r="AK26" s="51">
        <v>0</v>
      </c>
      <c r="AL26" s="59">
        <v>0</v>
      </c>
      <c r="AM26" s="58">
        <f t="shared" si="8"/>
        <v>0</v>
      </c>
      <c r="AN26" s="61">
        <v>0</v>
      </c>
      <c r="AO26" s="59">
        <v>0</v>
      </c>
      <c r="AP26" s="58">
        <f t="shared" si="9"/>
        <v>0</v>
      </c>
      <c r="AQ26" s="55">
        <v>0</v>
      </c>
    </row>
    <row r="27" spans="1:43" x14ac:dyDescent="0.25">
      <c r="A27" s="5" t="s">
        <v>66</v>
      </c>
      <c r="B27" s="14">
        <v>1003083899998</v>
      </c>
      <c r="C27" s="5" t="s">
        <v>43</v>
      </c>
      <c r="D27" s="51">
        <v>0</v>
      </c>
      <c r="E27" s="59">
        <v>0</v>
      </c>
      <c r="F27" s="58">
        <f t="shared" si="0"/>
        <v>0</v>
      </c>
      <c r="G27" s="54">
        <v>0</v>
      </c>
      <c r="H27" s="51">
        <v>0</v>
      </c>
      <c r="I27" s="59">
        <v>0</v>
      </c>
      <c r="J27" s="58">
        <f t="shared" si="1"/>
        <v>0</v>
      </c>
      <c r="K27" s="62">
        <v>0</v>
      </c>
      <c r="L27" s="64">
        <v>0</v>
      </c>
      <c r="M27" s="58">
        <f t="shared" si="2"/>
        <v>0</v>
      </c>
      <c r="N27" s="54">
        <v>0</v>
      </c>
      <c r="O27" s="7">
        <v>0</v>
      </c>
      <c r="P27" s="6">
        <v>0</v>
      </c>
      <c r="Q27" s="6">
        <v>0</v>
      </c>
      <c r="R27" s="66">
        <v>0</v>
      </c>
      <c r="S27" s="58">
        <f t="shared" si="3"/>
        <v>0</v>
      </c>
      <c r="T27" s="55">
        <v>0</v>
      </c>
      <c r="U27" s="6">
        <v>0</v>
      </c>
      <c r="V27" s="51">
        <v>0</v>
      </c>
      <c r="W27" s="59">
        <v>0</v>
      </c>
      <c r="X27" s="58">
        <f t="shared" si="4"/>
        <v>0</v>
      </c>
      <c r="Y27" s="62">
        <v>0</v>
      </c>
      <c r="Z27" s="64">
        <v>0</v>
      </c>
      <c r="AA27" s="58">
        <f t="shared" si="5"/>
        <v>0</v>
      </c>
      <c r="AB27" s="55">
        <v>0</v>
      </c>
      <c r="AC27" s="51">
        <v>0</v>
      </c>
      <c r="AD27" s="59">
        <v>0</v>
      </c>
      <c r="AE27" s="58">
        <f t="shared" si="6"/>
        <v>0</v>
      </c>
      <c r="AF27" s="61">
        <v>0</v>
      </c>
      <c r="AG27" s="59">
        <v>0</v>
      </c>
      <c r="AH27" s="58">
        <f t="shared" si="7"/>
        <v>0</v>
      </c>
      <c r="AI27" s="55">
        <v>0</v>
      </c>
      <c r="AJ27" s="7">
        <v>0</v>
      </c>
      <c r="AK27" s="51">
        <v>0</v>
      </c>
      <c r="AL27" s="59">
        <v>0</v>
      </c>
      <c r="AM27" s="58">
        <f t="shared" si="8"/>
        <v>0</v>
      </c>
      <c r="AN27" s="61">
        <v>0</v>
      </c>
      <c r="AO27" s="59">
        <v>0</v>
      </c>
      <c r="AP27" s="58">
        <f t="shared" si="9"/>
        <v>0</v>
      </c>
      <c r="AQ27" s="55">
        <v>0</v>
      </c>
    </row>
    <row r="28" spans="1:43" x14ac:dyDescent="0.25">
      <c r="A28" s="5" t="s">
        <v>66</v>
      </c>
      <c r="B28" s="14">
        <v>1004024299989</v>
      </c>
      <c r="C28" s="5" t="s">
        <v>31</v>
      </c>
      <c r="D28" s="51">
        <v>0</v>
      </c>
      <c r="E28" s="59">
        <v>0</v>
      </c>
      <c r="F28" s="58">
        <f t="shared" si="0"/>
        <v>0</v>
      </c>
      <c r="G28" s="54">
        <v>-30000000</v>
      </c>
      <c r="H28" s="51">
        <v>0</v>
      </c>
      <c r="I28" s="59">
        <v>0</v>
      </c>
      <c r="J28" s="58">
        <f t="shared" si="1"/>
        <v>0</v>
      </c>
      <c r="K28" s="62">
        <v>0</v>
      </c>
      <c r="L28" s="64">
        <v>0</v>
      </c>
      <c r="M28" s="58">
        <f t="shared" si="2"/>
        <v>0</v>
      </c>
      <c r="N28" s="54">
        <v>0</v>
      </c>
      <c r="O28" s="7">
        <v>0</v>
      </c>
      <c r="P28" s="6">
        <v>0</v>
      </c>
      <c r="Q28" s="6">
        <v>0</v>
      </c>
      <c r="R28" s="66">
        <v>0</v>
      </c>
      <c r="S28" s="58">
        <f t="shared" si="3"/>
        <v>0</v>
      </c>
      <c r="T28" s="55">
        <v>0</v>
      </c>
      <c r="U28" s="6">
        <v>0</v>
      </c>
      <c r="V28" s="51">
        <v>0</v>
      </c>
      <c r="W28" s="59">
        <v>0</v>
      </c>
      <c r="X28" s="58">
        <f t="shared" si="4"/>
        <v>0</v>
      </c>
      <c r="Y28" s="62">
        <v>0</v>
      </c>
      <c r="Z28" s="64">
        <v>0</v>
      </c>
      <c r="AA28" s="58">
        <f t="shared" si="5"/>
        <v>0</v>
      </c>
      <c r="AB28" s="55">
        <v>0</v>
      </c>
      <c r="AC28" s="51">
        <v>0</v>
      </c>
      <c r="AD28" s="59">
        <v>0</v>
      </c>
      <c r="AE28" s="58">
        <f t="shared" si="6"/>
        <v>0</v>
      </c>
      <c r="AF28" s="61">
        <v>0</v>
      </c>
      <c r="AG28" s="59">
        <v>0</v>
      </c>
      <c r="AH28" s="58">
        <f t="shared" si="7"/>
        <v>0</v>
      </c>
      <c r="AI28" s="55">
        <v>0</v>
      </c>
      <c r="AJ28" s="7">
        <v>0</v>
      </c>
      <c r="AK28" s="51">
        <v>0</v>
      </c>
      <c r="AL28" s="59">
        <v>0</v>
      </c>
      <c r="AM28" s="58">
        <f t="shared" si="8"/>
        <v>0</v>
      </c>
      <c r="AN28" s="61">
        <v>0</v>
      </c>
      <c r="AO28" s="59">
        <v>0</v>
      </c>
      <c r="AP28" s="58">
        <f t="shared" si="9"/>
        <v>0</v>
      </c>
      <c r="AQ28" s="55">
        <v>0</v>
      </c>
    </row>
    <row r="29" spans="1:43" x14ac:dyDescent="0.25">
      <c r="A29" s="5" t="s">
        <v>66</v>
      </c>
      <c r="B29" s="14">
        <v>200664118</v>
      </c>
      <c r="C29" s="5" t="s">
        <v>44</v>
      </c>
      <c r="D29" s="51">
        <v>478097000</v>
      </c>
      <c r="E29" s="59">
        <v>478097000</v>
      </c>
      <c r="F29" s="58">
        <f t="shared" si="0"/>
        <v>0</v>
      </c>
      <c r="G29" s="54">
        <v>0</v>
      </c>
      <c r="H29" s="51">
        <v>-118097000</v>
      </c>
      <c r="I29" s="59">
        <v>-118097000</v>
      </c>
      <c r="J29" s="58">
        <f t="shared" si="1"/>
        <v>0</v>
      </c>
      <c r="K29" s="61">
        <v>360000000</v>
      </c>
      <c r="L29" s="59">
        <v>360000000</v>
      </c>
      <c r="M29" s="58">
        <f t="shared" si="2"/>
        <v>0</v>
      </c>
      <c r="N29" s="54">
        <v>0</v>
      </c>
      <c r="O29" s="6">
        <v>360000000</v>
      </c>
      <c r="P29" s="6">
        <v>0</v>
      </c>
      <c r="Q29" s="6">
        <v>359800000</v>
      </c>
      <c r="R29" s="66">
        <v>359800000</v>
      </c>
      <c r="S29" s="58">
        <f t="shared" si="3"/>
        <v>0</v>
      </c>
      <c r="T29" s="54">
        <v>200000</v>
      </c>
      <c r="U29" s="6">
        <v>0</v>
      </c>
      <c r="V29" s="51">
        <v>159800000</v>
      </c>
      <c r="W29" s="59">
        <v>159800000</v>
      </c>
      <c r="X29" s="58">
        <f t="shared" si="4"/>
        <v>0</v>
      </c>
      <c r="Y29" s="61">
        <v>200000000</v>
      </c>
      <c r="Z29" s="59">
        <v>200000000</v>
      </c>
      <c r="AA29" s="58">
        <f t="shared" si="5"/>
        <v>0</v>
      </c>
      <c r="AB29" s="55">
        <v>44.3889</v>
      </c>
      <c r="AC29" s="51">
        <v>15977540</v>
      </c>
      <c r="AD29" s="59">
        <v>15977540</v>
      </c>
      <c r="AE29" s="58">
        <f t="shared" si="6"/>
        <v>0</v>
      </c>
      <c r="AF29" s="61">
        <v>154902675</v>
      </c>
      <c r="AG29" s="59">
        <v>154902675</v>
      </c>
      <c r="AH29" s="58">
        <f t="shared" si="7"/>
        <v>0</v>
      </c>
      <c r="AI29" s="54">
        <v>4897325</v>
      </c>
      <c r="AJ29" s="7">
        <v>43.028500000000001</v>
      </c>
      <c r="AK29" s="51">
        <v>15977540</v>
      </c>
      <c r="AL29" s="59">
        <v>15977540</v>
      </c>
      <c r="AM29" s="58">
        <f t="shared" si="8"/>
        <v>0</v>
      </c>
      <c r="AN29" s="61">
        <v>154902675</v>
      </c>
      <c r="AO29" s="59">
        <v>154902675</v>
      </c>
      <c r="AP29" s="58">
        <f t="shared" si="9"/>
        <v>0</v>
      </c>
      <c r="AQ29" s="55">
        <v>0</v>
      </c>
    </row>
    <row r="30" spans="1:43" x14ac:dyDescent="0.25">
      <c r="A30" s="5" t="s">
        <v>66</v>
      </c>
      <c r="B30" s="14">
        <v>200667430</v>
      </c>
      <c r="C30" s="5" t="s">
        <v>45</v>
      </c>
      <c r="D30" s="51">
        <v>5683000</v>
      </c>
      <c r="E30" s="59">
        <v>5683000</v>
      </c>
      <c r="F30" s="58">
        <f t="shared" si="0"/>
        <v>0</v>
      </c>
      <c r="G30" s="54">
        <v>0</v>
      </c>
      <c r="H30" s="51">
        <v>-4683000</v>
      </c>
      <c r="I30" s="59">
        <v>-4683000</v>
      </c>
      <c r="J30" s="58">
        <f t="shared" si="1"/>
        <v>0</v>
      </c>
      <c r="K30" s="61">
        <v>1000000</v>
      </c>
      <c r="L30" s="59">
        <v>1000000</v>
      </c>
      <c r="M30" s="58">
        <f t="shared" si="2"/>
        <v>0</v>
      </c>
      <c r="N30" s="54">
        <v>0</v>
      </c>
      <c r="O30" s="6">
        <v>1000000</v>
      </c>
      <c r="P30" s="6">
        <v>0</v>
      </c>
      <c r="Q30" s="6">
        <v>0</v>
      </c>
      <c r="R30" s="66">
        <v>0</v>
      </c>
      <c r="S30" s="58">
        <f t="shared" si="3"/>
        <v>0</v>
      </c>
      <c r="T30" s="54">
        <v>1000000</v>
      </c>
      <c r="U30" s="6">
        <v>0</v>
      </c>
      <c r="V30" s="51">
        <v>0</v>
      </c>
      <c r="W30" s="59">
        <v>0</v>
      </c>
      <c r="X30" s="58">
        <f t="shared" si="4"/>
        <v>0</v>
      </c>
      <c r="Y30" s="62">
        <v>0</v>
      </c>
      <c r="Z30" s="64">
        <v>0</v>
      </c>
      <c r="AA30" s="58">
        <f t="shared" si="5"/>
        <v>0</v>
      </c>
      <c r="AB30" s="55">
        <v>0</v>
      </c>
      <c r="AC30" s="51">
        <v>0</v>
      </c>
      <c r="AD30" s="59">
        <v>0</v>
      </c>
      <c r="AE30" s="58">
        <f t="shared" si="6"/>
        <v>0</v>
      </c>
      <c r="AF30" s="61">
        <v>0</v>
      </c>
      <c r="AG30" s="59">
        <v>0</v>
      </c>
      <c r="AH30" s="58">
        <f t="shared" si="7"/>
        <v>0</v>
      </c>
      <c r="AI30" s="55">
        <v>0</v>
      </c>
      <c r="AJ30" s="7">
        <v>0</v>
      </c>
      <c r="AK30" s="51">
        <v>0</v>
      </c>
      <c r="AL30" s="59">
        <v>0</v>
      </c>
      <c r="AM30" s="58">
        <f t="shared" si="8"/>
        <v>0</v>
      </c>
      <c r="AN30" s="61">
        <v>0</v>
      </c>
      <c r="AO30" s="59">
        <v>0</v>
      </c>
      <c r="AP30" s="58">
        <f t="shared" si="9"/>
        <v>0</v>
      </c>
      <c r="AQ30" s="55">
        <v>0</v>
      </c>
    </row>
    <row r="31" spans="1:43" x14ac:dyDescent="0.25">
      <c r="A31" s="5" t="s">
        <v>66</v>
      </c>
      <c r="B31" s="14">
        <v>200669112</v>
      </c>
      <c r="C31" s="5" t="s">
        <v>46</v>
      </c>
      <c r="D31" s="51">
        <v>756063000</v>
      </c>
      <c r="E31" s="59">
        <v>756063000</v>
      </c>
      <c r="F31" s="58">
        <f t="shared" si="0"/>
        <v>0</v>
      </c>
      <c r="G31" s="54">
        <v>0</v>
      </c>
      <c r="H31" s="51">
        <v>-55604317</v>
      </c>
      <c r="I31" s="59">
        <v>-55604317</v>
      </c>
      <c r="J31" s="58">
        <f t="shared" si="1"/>
        <v>0</v>
      </c>
      <c r="K31" s="61">
        <v>700458683</v>
      </c>
      <c r="L31" s="59">
        <v>700458683</v>
      </c>
      <c r="M31" s="58">
        <f t="shared" si="2"/>
        <v>0</v>
      </c>
      <c r="N31" s="54">
        <v>0</v>
      </c>
      <c r="O31" s="6">
        <v>700458683</v>
      </c>
      <c r="P31" s="6">
        <v>52401680</v>
      </c>
      <c r="Q31" s="6">
        <v>455476406</v>
      </c>
      <c r="R31" s="66">
        <v>455476406</v>
      </c>
      <c r="S31" s="58">
        <f t="shared" si="3"/>
        <v>0</v>
      </c>
      <c r="T31" s="54">
        <v>244982277</v>
      </c>
      <c r="U31" s="6">
        <v>52401680</v>
      </c>
      <c r="V31" s="51">
        <v>455476406</v>
      </c>
      <c r="W31" s="59">
        <v>455476406</v>
      </c>
      <c r="X31" s="58">
        <f t="shared" si="4"/>
        <v>0</v>
      </c>
      <c r="Y31" s="62">
        <v>0</v>
      </c>
      <c r="Z31" s="64">
        <v>0</v>
      </c>
      <c r="AA31" s="58">
        <f t="shared" si="5"/>
        <v>0</v>
      </c>
      <c r="AB31" s="55">
        <v>65.025400000000005</v>
      </c>
      <c r="AC31" s="51">
        <v>52401680</v>
      </c>
      <c r="AD31" s="59">
        <v>52401680</v>
      </c>
      <c r="AE31" s="58">
        <f t="shared" si="6"/>
        <v>0</v>
      </c>
      <c r="AF31" s="61">
        <v>455476406</v>
      </c>
      <c r="AG31" s="59">
        <v>455476406</v>
      </c>
      <c r="AH31" s="58">
        <f t="shared" si="7"/>
        <v>0</v>
      </c>
      <c r="AI31" s="55">
        <v>0</v>
      </c>
      <c r="AJ31" s="7">
        <v>65.025400000000005</v>
      </c>
      <c r="AK31" s="51">
        <v>52401680</v>
      </c>
      <c r="AL31" s="59">
        <v>52401680</v>
      </c>
      <c r="AM31" s="58">
        <f t="shared" si="8"/>
        <v>0</v>
      </c>
      <c r="AN31" s="61">
        <v>455476406</v>
      </c>
      <c r="AO31" s="59">
        <v>455476406</v>
      </c>
      <c r="AP31" s="58">
        <f t="shared" si="9"/>
        <v>0</v>
      </c>
      <c r="AQ31" s="55">
        <v>0</v>
      </c>
    </row>
    <row r="32" spans="1:43" x14ac:dyDescent="0.25">
      <c r="A32" s="5" t="s">
        <v>66</v>
      </c>
      <c r="B32" s="14">
        <v>200669120</v>
      </c>
      <c r="C32" s="5" t="s">
        <v>46</v>
      </c>
      <c r="D32" s="51">
        <v>6230000</v>
      </c>
      <c r="E32" s="59">
        <v>6230000</v>
      </c>
      <c r="F32" s="58">
        <f t="shared" si="0"/>
        <v>0</v>
      </c>
      <c r="G32" s="54">
        <v>0</v>
      </c>
      <c r="H32" s="51">
        <v>16089460</v>
      </c>
      <c r="I32" s="59">
        <v>16089460</v>
      </c>
      <c r="J32" s="58">
        <f t="shared" si="1"/>
        <v>0</v>
      </c>
      <c r="K32" s="61">
        <v>22319460</v>
      </c>
      <c r="L32" s="59">
        <v>22319460</v>
      </c>
      <c r="M32" s="58">
        <f t="shared" si="2"/>
        <v>0</v>
      </c>
      <c r="N32" s="54">
        <v>0</v>
      </c>
      <c r="O32" s="6">
        <v>22319460</v>
      </c>
      <c r="P32" s="6">
        <v>754010</v>
      </c>
      <c r="Q32" s="6">
        <v>5198920</v>
      </c>
      <c r="R32" s="66">
        <v>5198920</v>
      </c>
      <c r="S32" s="58">
        <f t="shared" si="3"/>
        <v>0</v>
      </c>
      <c r="T32" s="54">
        <v>17120540</v>
      </c>
      <c r="U32" s="6">
        <v>754010</v>
      </c>
      <c r="V32" s="51">
        <v>5198920</v>
      </c>
      <c r="W32" s="59">
        <v>5198920</v>
      </c>
      <c r="X32" s="58">
        <f t="shared" si="4"/>
        <v>0</v>
      </c>
      <c r="Y32" s="62">
        <v>0</v>
      </c>
      <c r="Z32" s="64">
        <v>0</v>
      </c>
      <c r="AA32" s="58">
        <f t="shared" si="5"/>
        <v>0</v>
      </c>
      <c r="AB32" s="55">
        <v>23.293199999999999</v>
      </c>
      <c r="AC32" s="51">
        <v>754010</v>
      </c>
      <c r="AD32" s="59">
        <v>754010</v>
      </c>
      <c r="AE32" s="58">
        <f t="shared" si="6"/>
        <v>0</v>
      </c>
      <c r="AF32" s="61">
        <v>5198920</v>
      </c>
      <c r="AG32" s="59">
        <v>5198920</v>
      </c>
      <c r="AH32" s="58">
        <f t="shared" si="7"/>
        <v>0</v>
      </c>
      <c r="AI32" s="55">
        <v>0</v>
      </c>
      <c r="AJ32" s="7">
        <v>23.293199999999999</v>
      </c>
      <c r="AK32" s="51">
        <v>754010</v>
      </c>
      <c r="AL32" s="59">
        <v>754010</v>
      </c>
      <c r="AM32" s="58">
        <f t="shared" si="8"/>
        <v>0</v>
      </c>
      <c r="AN32" s="61">
        <v>5198920</v>
      </c>
      <c r="AO32" s="59">
        <v>5198920</v>
      </c>
      <c r="AP32" s="58">
        <f t="shared" si="9"/>
        <v>0</v>
      </c>
      <c r="AQ32" s="55">
        <v>0</v>
      </c>
    </row>
    <row r="33" spans="1:43" x14ac:dyDescent="0.25">
      <c r="A33" s="5" t="s">
        <v>66</v>
      </c>
      <c r="B33" s="15" t="s">
        <v>68</v>
      </c>
      <c r="C33" s="5" t="s">
        <v>46</v>
      </c>
      <c r="D33" s="51">
        <v>394972000</v>
      </c>
      <c r="E33" s="59">
        <v>394972000</v>
      </c>
      <c r="F33" s="58">
        <f t="shared" si="0"/>
        <v>0</v>
      </c>
      <c r="G33" s="54">
        <v>0</v>
      </c>
      <c r="H33" s="51">
        <v>4211665</v>
      </c>
      <c r="I33" s="59">
        <v>4211665</v>
      </c>
      <c r="J33" s="58">
        <f t="shared" si="1"/>
        <v>0</v>
      </c>
      <c r="K33" s="61">
        <v>399183665</v>
      </c>
      <c r="L33" s="59">
        <v>399183665</v>
      </c>
      <c r="M33" s="58">
        <f t="shared" si="2"/>
        <v>0</v>
      </c>
      <c r="N33" s="54">
        <v>0</v>
      </c>
      <c r="O33" s="6">
        <v>399183665</v>
      </c>
      <c r="P33" s="6">
        <v>70687553</v>
      </c>
      <c r="Q33" s="6">
        <v>298193474</v>
      </c>
      <c r="R33" s="66">
        <v>298193474</v>
      </c>
      <c r="S33" s="58">
        <f t="shared" si="3"/>
        <v>0</v>
      </c>
      <c r="T33" s="54">
        <v>100990191</v>
      </c>
      <c r="U33" s="6">
        <v>70687553</v>
      </c>
      <c r="V33" s="51">
        <v>298193474</v>
      </c>
      <c r="W33" s="59">
        <v>298193474</v>
      </c>
      <c r="X33" s="58">
        <f t="shared" si="4"/>
        <v>0</v>
      </c>
      <c r="Y33" s="62">
        <v>0</v>
      </c>
      <c r="Z33" s="64">
        <v>0</v>
      </c>
      <c r="AA33" s="58">
        <f t="shared" si="5"/>
        <v>0</v>
      </c>
      <c r="AB33" s="55">
        <v>74.700800000000001</v>
      </c>
      <c r="AC33" s="51">
        <v>952538</v>
      </c>
      <c r="AD33" s="59">
        <v>952538</v>
      </c>
      <c r="AE33" s="58">
        <f t="shared" si="6"/>
        <v>0</v>
      </c>
      <c r="AF33" s="61">
        <v>228458459</v>
      </c>
      <c r="AG33" s="59">
        <v>228458459</v>
      </c>
      <c r="AH33" s="58">
        <f t="shared" si="7"/>
        <v>0</v>
      </c>
      <c r="AI33" s="54">
        <v>69735015</v>
      </c>
      <c r="AJ33" s="7">
        <v>57.231400000000001</v>
      </c>
      <c r="AK33" s="51">
        <v>952538</v>
      </c>
      <c r="AL33" s="59">
        <v>952538</v>
      </c>
      <c r="AM33" s="58">
        <f t="shared" si="8"/>
        <v>0</v>
      </c>
      <c r="AN33" s="61">
        <v>228458455</v>
      </c>
      <c r="AO33" s="59">
        <v>228458455</v>
      </c>
      <c r="AP33" s="58">
        <f t="shared" si="9"/>
        <v>0</v>
      </c>
      <c r="AQ33" s="54">
        <v>4</v>
      </c>
    </row>
    <row r="34" spans="1:43" x14ac:dyDescent="0.25">
      <c r="A34" s="5" t="s">
        <v>66</v>
      </c>
      <c r="B34" s="14">
        <v>200771354</v>
      </c>
      <c r="C34" s="5" t="s">
        <v>47</v>
      </c>
      <c r="D34" s="51">
        <v>17860000</v>
      </c>
      <c r="E34" s="59">
        <v>17860000</v>
      </c>
      <c r="F34" s="58">
        <f t="shared" si="0"/>
        <v>0</v>
      </c>
      <c r="G34" s="54">
        <v>0</v>
      </c>
      <c r="H34" s="51">
        <v>-9705852</v>
      </c>
      <c r="I34" s="59">
        <v>-9705852</v>
      </c>
      <c r="J34" s="58">
        <f t="shared" si="1"/>
        <v>0</v>
      </c>
      <c r="K34" s="61">
        <v>8154148</v>
      </c>
      <c r="L34" s="59">
        <v>8154148</v>
      </c>
      <c r="M34" s="58">
        <f t="shared" si="2"/>
        <v>0</v>
      </c>
      <c r="N34" s="54">
        <v>0</v>
      </c>
      <c r="O34" s="6">
        <v>8154148</v>
      </c>
      <c r="P34" s="6">
        <v>0</v>
      </c>
      <c r="Q34" s="6">
        <v>0</v>
      </c>
      <c r="R34" s="66">
        <v>0</v>
      </c>
      <c r="S34" s="58">
        <f t="shared" si="3"/>
        <v>0</v>
      </c>
      <c r="T34" s="54">
        <v>8154148</v>
      </c>
      <c r="U34" s="6">
        <v>0</v>
      </c>
      <c r="V34" s="51">
        <v>0</v>
      </c>
      <c r="W34" s="59">
        <v>0</v>
      </c>
      <c r="X34" s="58">
        <f t="shared" si="4"/>
        <v>0</v>
      </c>
      <c r="Y34" s="62">
        <v>0</v>
      </c>
      <c r="Z34" s="64">
        <v>0</v>
      </c>
      <c r="AA34" s="58">
        <f t="shared" si="5"/>
        <v>0</v>
      </c>
      <c r="AB34" s="55">
        <v>0</v>
      </c>
      <c r="AC34" s="51">
        <v>0</v>
      </c>
      <c r="AD34" s="59">
        <v>0</v>
      </c>
      <c r="AE34" s="58">
        <f t="shared" si="6"/>
        <v>0</v>
      </c>
      <c r="AF34" s="61">
        <v>0</v>
      </c>
      <c r="AG34" s="59">
        <v>0</v>
      </c>
      <c r="AH34" s="58">
        <f t="shared" si="7"/>
        <v>0</v>
      </c>
      <c r="AI34" s="55">
        <v>0</v>
      </c>
      <c r="AJ34" s="7">
        <v>0</v>
      </c>
      <c r="AK34" s="51">
        <v>0</v>
      </c>
      <c r="AL34" s="59">
        <v>0</v>
      </c>
      <c r="AM34" s="58">
        <f t="shared" si="8"/>
        <v>0</v>
      </c>
      <c r="AN34" s="61">
        <v>0</v>
      </c>
      <c r="AO34" s="59">
        <v>0</v>
      </c>
      <c r="AP34" s="58">
        <f t="shared" si="9"/>
        <v>0</v>
      </c>
      <c r="AQ34" s="55">
        <v>0</v>
      </c>
    </row>
    <row r="35" spans="1:43" x14ac:dyDescent="0.25">
      <c r="A35" s="5" t="s">
        <v>66</v>
      </c>
      <c r="B35" s="14">
        <v>200771356</v>
      </c>
      <c r="C35" s="5" t="s">
        <v>47</v>
      </c>
      <c r="D35" s="51">
        <v>0</v>
      </c>
      <c r="E35" s="59">
        <v>0</v>
      </c>
      <c r="F35" s="58">
        <f t="shared" si="0"/>
        <v>0</v>
      </c>
      <c r="G35" s="54">
        <v>0</v>
      </c>
      <c r="H35" s="51">
        <v>23000000</v>
      </c>
      <c r="I35" s="59">
        <v>23000000</v>
      </c>
      <c r="J35" s="58">
        <f t="shared" si="1"/>
        <v>0</v>
      </c>
      <c r="K35" s="61">
        <v>23000000</v>
      </c>
      <c r="L35" s="59">
        <v>23000000</v>
      </c>
      <c r="M35" s="58">
        <f t="shared" si="2"/>
        <v>0</v>
      </c>
      <c r="N35" s="54">
        <v>0</v>
      </c>
      <c r="O35" s="6">
        <v>23000000</v>
      </c>
      <c r="P35" s="6">
        <v>0</v>
      </c>
      <c r="Q35" s="6">
        <v>15821127</v>
      </c>
      <c r="R35" s="66">
        <v>15821127</v>
      </c>
      <c r="S35" s="58">
        <f t="shared" si="3"/>
        <v>0</v>
      </c>
      <c r="T35" s="54">
        <v>7178873</v>
      </c>
      <c r="U35" s="6">
        <v>0</v>
      </c>
      <c r="V35" s="51">
        <v>15821127</v>
      </c>
      <c r="W35" s="59">
        <v>15821127</v>
      </c>
      <c r="X35" s="58">
        <f t="shared" si="4"/>
        <v>0</v>
      </c>
      <c r="Y35" s="62">
        <v>0</v>
      </c>
      <c r="Z35" s="64">
        <v>0</v>
      </c>
      <c r="AA35" s="58">
        <f t="shared" si="5"/>
        <v>0</v>
      </c>
      <c r="AB35" s="55">
        <v>68.787499999999994</v>
      </c>
      <c r="AC35" s="51">
        <v>0</v>
      </c>
      <c r="AD35" s="59">
        <v>0</v>
      </c>
      <c r="AE35" s="58">
        <f t="shared" si="6"/>
        <v>0</v>
      </c>
      <c r="AF35" s="61">
        <v>15821127</v>
      </c>
      <c r="AG35" s="59">
        <v>15821127</v>
      </c>
      <c r="AH35" s="58">
        <f t="shared" si="7"/>
        <v>0</v>
      </c>
      <c r="AI35" s="55">
        <v>0</v>
      </c>
      <c r="AJ35" s="7">
        <v>68.787499999999994</v>
      </c>
      <c r="AK35" s="51">
        <v>0</v>
      </c>
      <c r="AL35" s="59">
        <v>0</v>
      </c>
      <c r="AM35" s="58">
        <f t="shared" si="8"/>
        <v>0</v>
      </c>
      <c r="AN35" s="61">
        <v>15821127</v>
      </c>
      <c r="AO35" s="59">
        <v>15821127</v>
      </c>
      <c r="AP35" s="58">
        <f t="shared" si="9"/>
        <v>0</v>
      </c>
      <c r="AQ35" s="55">
        <v>0</v>
      </c>
    </row>
    <row r="36" spans="1:43" x14ac:dyDescent="0.25">
      <c r="A36" s="5" t="s">
        <v>66</v>
      </c>
      <c r="B36" s="14">
        <v>200883441</v>
      </c>
      <c r="C36" s="5" t="s">
        <v>48</v>
      </c>
      <c r="D36" s="51">
        <v>113102000</v>
      </c>
      <c r="E36" s="59">
        <v>113102000</v>
      </c>
      <c r="F36" s="58">
        <f t="shared" si="0"/>
        <v>0</v>
      </c>
      <c r="G36" s="54">
        <v>0</v>
      </c>
      <c r="H36" s="51">
        <v>48398000</v>
      </c>
      <c r="I36" s="59">
        <v>48398000</v>
      </c>
      <c r="J36" s="58">
        <f t="shared" si="1"/>
        <v>0</v>
      </c>
      <c r="K36" s="61">
        <v>161500000</v>
      </c>
      <c r="L36" s="59">
        <v>161500000</v>
      </c>
      <c r="M36" s="58">
        <f t="shared" si="2"/>
        <v>0</v>
      </c>
      <c r="N36" s="54">
        <v>0</v>
      </c>
      <c r="O36" s="6">
        <v>161500000</v>
      </c>
      <c r="P36" s="6">
        <v>67200000</v>
      </c>
      <c r="Q36" s="6">
        <v>106700000</v>
      </c>
      <c r="R36" s="66">
        <v>106700000</v>
      </c>
      <c r="S36" s="58">
        <f t="shared" si="3"/>
        <v>0</v>
      </c>
      <c r="T36" s="54">
        <v>54800000</v>
      </c>
      <c r="U36" s="6">
        <v>0</v>
      </c>
      <c r="V36" s="51">
        <v>21000000</v>
      </c>
      <c r="W36" s="59">
        <v>21000000</v>
      </c>
      <c r="X36" s="58">
        <f t="shared" si="4"/>
        <v>0</v>
      </c>
      <c r="Y36" s="61">
        <v>85700000</v>
      </c>
      <c r="Z36" s="59">
        <v>85700000</v>
      </c>
      <c r="AA36" s="58">
        <f t="shared" si="5"/>
        <v>0</v>
      </c>
      <c r="AB36" s="55">
        <v>13.0031</v>
      </c>
      <c r="AC36" s="51">
        <v>0</v>
      </c>
      <c r="AD36" s="59">
        <v>0</v>
      </c>
      <c r="AE36" s="58">
        <f t="shared" si="6"/>
        <v>0</v>
      </c>
      <c r="AF36" s="61">
        <v>0</v>
      </c>
      <c r="AG36" s="59">
        <v>0</v>
      </c>
      <c r="AH36" s="58">
        <f t="shared" si="7"/>
        <v>0</v>
      </c>
      <c r="AI36" s="54">
        <v>21000000</v>
      </c>
      <c r="AJ36" s="7">
        <v>0</v>
      </c>
      <c r="AK36" s="51">
        <v>0</v>
      </c>
      <c r="AL36" s="59">
        <v>0</v>
      </c>
      <c r="AM36" s="58">
        <f t="shared" si="8"/>
        <v>0</v>
      </c>
      <c r="AN36" s="61">
        <v>0</v>
      </c>
      <c r="AO36" s="59">
        <v>0</v>
      </c>
      <c r="AP36" s="58">
        <f t="shared" si="9"/>
        <v>0</v>
      </c>
      <c r="AQ36" s="55">
        <v>0</v>
      </c>
    </row>
    <row r="37" spans="1:43" x14ac:dyDescent="0.25">
      <c r="A37" s="5" t="s">
        <v>66</v>
      </c>
      <c r="B37" s="14">
        <v>200884120</v>
      </c>
      <c r="C37" s="5" t="s">
        <v>49</v>
      </c>
      <c r="D37" s="51">
        <v>134174000</v>
      </c>
      <c r="E37" s="59">
        <v>134174000</v>
      </c>
      <c r="F37" s="58">
        <f t="shared" si="0"/>
        <v>0</v>
      </c>
      <c r="G37" s="54">
        <v>0</v>
      </c>
      <c r="H37" s="51">
        <v>109163431</v>
      </c>
      <c r="I37" s="59">
        <v>109163431</v>
      </c>
      <c r="J37" s="58">
        <f t="shared" si="1"/>
        <v>0</v>
      </c>
      <c r="K37" s="61">
        <v>243337431</v>
      </c>
      <c r="L37" s="59">
        <v>243337431</v>
      </c>
      <c r="M37" s="58">
        <f t="shared" si="2"/>
        <v>0</v>
      </c>
      <c r="N37" s="54">
        <v>0</v>
      </c>
      <c r="O37" s="6">
        <v>243337431</v>
      </c>
      <c r="P37" s="6">
        <v>0</v>
      </c>
      <c r="Q37" s="6">
        <v>55869842</v>
      </c>
      <c r="R37" s="66">
        <v>55869842</v>
      </c>
      <c r="S37" s="58">
        <f t="shared" si="3"/>
        <v>0</v>
      </c>
      <c r="T37" s="54">
        <v>187467589</v>
      </c>
      <c r="U37" s="6">
        <v>0</v>
      </c>
      <c r="V37" s="51">
        <v>55869842</v>
      </c>
      <c r="W37" s="59">
        <v>55869842</v>
      </c>
      <c r="X37" s="58">
        <f t="shared" si="4"/>
        <v>0</v>
      </c>
      <c r="Y37" s="62">
        <v>0</v>
      </c>
      <c r="Z37" s="64">
        <v>0</v>
      </c>
      <c r="AA37" s="58">
        <f t="shared" si="5"/>
        <v>0</v>
      </c>
      <c r="AB37" s="55">
        <v>22.959800000000001</v>
      </c>
      <c r="AC37" s="51">
        <v>0</v>
      </c>
      <c r="AD37" s="59">
        <v>0</v>
      </c>
      <c r="AE37" s="58">
        <f t="shared" si="6"/>
        <v>0</v>
      </c>
      <c r="AF37" s="61">
        <v>55869842</v>
      </c>
      <c r="AG37" s="59">
        <v>55869842</v>
      </c>
      <c r="AH37" s="58">
        <f t="shared" si="7"/>
        <v>0</v>
      </c>
      <c r="AI37" s="55">
        <v>0</v>
      </c>
      <c r="AJ37" s="7">
        <v>22.959800000000001</v>
      </c>
      <c r="AK37" s="51">
        <v>0</v>
      </c>
      <c r="AL37" s="59">
        <v>0</v>
      </c>
      <c r="AM37" s="58">
        <f t="shared" si="8"/>
        <v>0</v>
      </c>
      <c r="AN37" s="61">
        <v>55869842</v>
      </c>
      <c r="AO37" s="59">
        <v>55869842</v>
      </c>
      <c r="AP37" s="58">
        <f t="shared" si="9"/>
        <v>0</v>
      </c>
      <c r="AQ37" s="55">
        <v>0</v>
      </c>
    </row>
    <row r="38" spans="1:43" x14ac:dyDescent="0.25">
      <c r="A38" s="5" t="s">
        <v>66</v>
      </c>
      <c r="B38" s="14">
        <v>200884131</v>
      </c>
      <c r="C38" s="5" t="s">
        <v>50</v>
      </c>
      <c r="D38" s="51">
        <v>4346000</v>
      </c>
      <c r="E38" s="59">
        <v>4346000</v>
      </c>
      <c r="F38" s="58">
        <f t="shared" si="0"/>
        <v>0</v>
      </c>
      <c r="G38" s="54">
        <v>0</v>
      </c>
      <c r="H38" s="51">
        <v>14962252</v>
      </c>
      <c r="I38" s="59">
        <v>14962252</v>
      </c>
      <c r="J38" s="58">
        <f t="shared" si="1"/>
        <v>0</v>
      </c>
      <c r="K38" s="61">
        <v>19308252</v>
      </c>
      <c r="L38" s="59">
        <v>19308252</v>
      </c>
      <c r="M38" s="58">
        <f t="shared" si="2"/>
        <v>0</v>
      </c>
      <c r="N38" s="54">
        <v>0</v>
      </c>
      <c r="O38" s="6">
        <v>19308252</v>
      </c>
      <c r="P38" s="6">
        <v>135075</v>
      </c>
      <c r="Q38" s="6">
        <v>2210533</v>
      </c>
      <c r="R38" s="66">
        <v>2210533</v>
      </c>
      <c r="S38" s="58">
        <f t="shared" si="3"/>
        <v>0</v>
      </c>
      <c r="T38" s="54">
        <v>17097719</v>
      </c>
      <c r="U38" s="6">
        <v>135075</v>
      </c>
      <c r="V38" s="51">
        <v>2210533</v>
      </c>
      <c r="W38" s="59">
        <v>2210533</v>
      </c>
      <c r="X38" s="58">
        <f t="shared" si="4"/>
        <v>0</v>
      </c>
      <c r="Y38" s="62">
        <v>0</v>
      </c>
      <c r="Z38" s="64">
        <v>0</v>
      </c>
      <c r="AA38" s="58">
        <f t="shared" si="5"/>
        <v>0</v>
      </c>
      <c r="AB38" s="55">
        <v>11.448600000000001</v>
      </c>
      <c r="AC38" s="51">
        <v>135075</v>
      </c>
      <c r="AD38" s="59">
        <v>135075</v>
      </c>
      <c r="AE38" s="58">
        <f t="shared" si="6"/>
        <v>0</v>
      </c>
      <c r="AF38" s="61">
        <v>2210533</v>
      </c>
      <c r="AG38" s="59">
        <v>2210533</v>
      </c>
      <c r="AH38" s="58">
        <f t="shared" si="7"/>
        <v>0</v>
      </c>
      <c r="AI38" s="55">
        <v>0</v>
      </c>
      <c r="AJ38" s="7">
        <v>11.448600000000001</v>
      </c>
      <c r="AK38" s="51">
        <v>135075</v>
      </c>
      <c r="AL38" s="59">
        <v>135075</v>
      </c>
      <c r="AM38" s="58">
        <f t="shared" si="8"/>
        <v>0</v>
      </c>
      <c r="AN38" s="61">
        <v>2210533</v>
      </c>
      <c r="AO38" s="59">
        <v>2210533</v>
      </c>
      <c r="AP38" s="58">
        <f t="shared" si="9"/>
        <v>0</v>
      </c>
      <c r="AQ38" s="55">
        <v>0</v>
      </c>
    </row>
    <row r="39" spans="1:43" x14ac:dyDescent="0.25">
      <c r="A39" s="5" t="s">
        <v>66</v>
      </c>
      <c r="B39" s="14">
        <v>200884633</v>
      </c>
      <c r="C39" s="5" t="s">
        <v>46</v>
      </c>
      <c r="D39" s="51">
        <v>19104000</v>
      </c>
      <c r="E39" s="59">
        <v>19104000</v>
      </c>
      <c r="F39" s="58">
        <f t="shared" si="0"/>
        <v>0</v>
      </c>
      <c r="G39" s="54">
        <v>0</v>
      </c>
      <c r="H39" s="51">
        <v>-2649942</v>
      </c>
      <c r="I39" s="59">
        <v>-2649942</v>
      </c>
      <c r="J39" s="58">
        <f t="shared" si="1"/>
        <v>0</v>
      </c>
      <c r="K39" s="61">
        <v>16454058</v>
      </c>
      <c r="L39" s="59">
        <v>16454058</v>
      </c>
      <c r="M39" s="58">
        <f t="shared" si="2"/>
        <v>0</v>
      </c>
      <c r="N39" s="54">
        <v>0</v>
      </c>
      <c r="O39" s="6">
        <v>16454058</v>
      </c>
      <c r="P39" s="6">
        <v>1972300</v>
      </c>
      <c r="Q39" s="6">
        <v>15778400</v>
      </c>
      <c r="R39" s="66">
        <v>15778400</v>
      </c>
      <c r="S39" s="58">
        <f t="shared" si="3"/>
        <v>0</v>
      </c>
      <c r="T39" s="54">
        <v>675658</v>
      </c>
      <c r="U39" s="6">
        <v>1972300</v>
      </c>
      <c r="V39" s="51">
        <v>15778400</v>
      </c>
      <c r="W39" s="59">
        <v>15778400</v>
      </c>
      <c r="X39" s="58">
        <f t="shared" si="4"/>
        <v>0</v>
      </c>
      <c r="Y39" s="62">
        <v>0</v>
      </c>
      <c r="Z39" s="64">
        <v>0</v>
      </c>
      <c r="AA39" s="58">
        <f t="shared" si="5"/>
        <v>0</v>
      </c>
      <c r="AB39" s="55">
        <v>95.893699999999995</v>
      </c>
      <c r="AC39" s="51">
        <v>1972300</v>
      </c>
      <c r="AD39" s="59">
        <v>1972300</v>
      </c>
      <c r="AE39" s="58">
        <f t="shared" si="6"/>
        <v>0</v>
      </c>
      <c r="AF39" s="61">
        <v>15778400</v>
      </c>
      <c r="AG39" s="59">
        <v>15778400</v>
      </c>
      <c r="AH39" s="58">
        <f t="shared" si="7"/>
        <v>0</v>
      </c>
      <c r="AI39" s="55">
        <v>0</v>
      </c>
      <c r="AJ39" s="7">
        <v>95.893699999999995</v>
      </c>
      <c r="AK39" s="51">
        <v>1972300</v>
      </c>
      <c r="AL39" s="59">
        <v>1972300</v>
      </c>
      <c r="AM39" s="58">
        <f t="shared" si="8"/>
        <v>0</v>
      </c>
      <c r="AN39" s="61">
        <v>15778400</v>
      </c>
      <c r="AO39" s="59">
        <v>15778400</v>
      </c>
      <c r="AP39" s="58">
        <f t="shared" si="9"/>
        <v>0</v>
      </c>
      <c r="AQ39" s="55">
        <v>0</v>
      </c>
    </row>
    <row r="40" spans="1:43" x14ac:dyDescent="0.25">
      <c r="A40" s="5" t="s">
        <v>66</v>
      </c>
      <c r="B40" s="14">
        <v>200885250</v>
      </c>
      <c r="C40" s="5" t="s">
        <v>51</v>
      </c>
      <c r="D40" s="51">
        <v>5685280000</v>
      </c>
      <c r="E40" s="59">
        <v>5685280000</v>
      </c>
      <c r="F40" s="58">
        <f t="shared" si="0"/>
        <v>0</v>
      </c>
      <c r="G40" s="54">
        <v>0</v>
      </c>
      <c r="H40" s="51">
        <v>2467602852</v>
      </c>
      <c r="I40" s="59">
        <v>2467602852</v>
      </c>
      <c r="J40" s="58">
        <f t="shared" si="1"/>
        <v>0</v>
      </c>
      <c r="K40" s="61">
        <v>8152882852</v>
      </c>
      <c r="L40" s="59">
        <v>8152882852</v>
      </c>
      <c r="M40" s="58">
        <f t="shared" si="2"/>
        <v>0</v>
      </c>
      <c r="N40" s="54">
        <v>0</v>
      </c>
      <c r="O40" s="6">
        <v>8152882852</v>
      </c>
      <c r="P40" s="6">
        <v>0</v>
      </c>
      <c r="Q40" s="6">
        <v>8144180680</v>
      </c>
      <c r="R40" s="66">
        <v>8144180680</v>
      </c>
      <c r="S40" s="58">
        <f t="shared" si="3"/>
        <v>0</v>
      </c>
      <c r="T40" s="54">
        <v>8702172</v>
      </c>
      <c r="U40" s="6">
        <v>0</v>
      </c>
      <c r="V40" s="51">
        <v>8144180680</v>
      </c>
      <c r="W40" s="59">
        <v>8144180680</v>
      </c>
      <c r="X40" s="58">
        <f t="shared" si="4"/>
        <v>0</v>
      </c>
      <c r="Y40" s="62">
        <v>0</v>
      </c>
      <c r="Z40" s="64">
        <v>0</v>
      </c>
      <c r="AA40" s="58">
        <f t="shared" si="5"/>
        <v>0</v>
      </c>
      <c r="AB40" s="55">
        <v>99.893299999999996</v>
      </c>
      <c r="AC40" s="51">
        <v>0</v>
      </c>
      <c r="AD40" s="59">
        <v>0</v>
      </c>
      <c r="AE40" s="58">
        <f t="shared" si="6"/>
        <v>0</v>
      </c>
      <c r="AF40" s="61">
        <v>8138860255</v>
      </c>
      <c r="AG40" s="59">
        <v>8138860255</v>
      </c>
      <c r="AH40" s="58">
        <f t="shared" si="7"/>
        <v>0</v>
      </c>
      <c r="AI40" s="54">
        <v>5320425</v>
      </c>
      <c r="AJ40" s="7">
        <v>99.828000000000003</v>
      </c>
      <c r="AK40" s="51">
        <v>0</v>
      </c>
      <c r="AL40" s="59">
        <v>0</v>
      </c>
      <c r="AM40" s="58">
        <f t="shared" si="8"/>
        <v>0</v>
      </c>
      <c r="AN40" s="61">
        <v>8138860255</v>
      </c>
      <c r="AO40" s="59">
        <v>8138860255</v>
      </c>
      <c r="AP40" s="58">
        <f t="shared" si="9"/>
        <v>0</v>
      </c>
      <c r="AQ40" s="55">
        <v>0</v>
      </c>
    </row>
    <row r="41" spans="1:43" x14ac:dyDescent="0.25">
      <c r="A41" s="5" t="s">
        <v>66</v>
      </c>
      <c r="B41" s="14">
        <v>200885310</v>
      </c>
      <c r="C41" s="5" t="s">
        <v>52</v>
      </c>
      <c r="D41" s="51">
        <v>203783000</v>
      </c>
      <c r="E41" s="59">
        <v>203783000</v>
      </c>
      <c r="F41" s="58">
        <f t="shared" si="0"/>
        <v>0</v>
      </c>
      <c r="G41" s="54">
        <v>0</v>
      </c>
      <c r="H41" s="51">
        <v>-203783000</v>
      </c>
      <c r="I41" s="59">
        <v>-203783000</v>
      </c>
      <c r="J41" s="58">
        <f t="shared" si="1"/>
        <v>0</v>
      </c>
      <c r="K41" s="62">
        <v>0</v>
      </c>
      <c r="L41" s="64">
        <v>0</v>
      </c>
      <c r="M41" s="58">
        <f t="shared" si="2"/>
        <v>0</v>
      </c>
      <c r="N41" s="54">
        <v>0</v>
      </c>
      <c r="O41" s="7">
        <v>0</v>
      </c>
      <c r="P41" s="6">
        <v>0</v>
      </c>
      <c r="Q41" s="6">
        <v>0</v>
      </c>
      <c r="R41" s="66">
        <v>0</v>
      </c>
      <c r="S41" s="58">
        <f t="shared" si="3"/>
        <v>0</v>
      </c>
      <c r="T41" s="55">
        <v>0</v>
      </c>
      <c r="U41" s="6">
        <v>0</v>
      </c>
      <c r="V41" s="51">
        <v>0</v>
      </c>
      <c r="W41" s="59">
        <v>0</v>
      </c>
      <c r="X41" s="58">
        <f t="shared" si="4"/>
        <v>0</v>
      </c>
      <c r="Y41" s="62">
        <v>0</v>
      </c>
      <c r="Z41" s="64">
        <v>0</v>
      </c>
      <c r="AA41" s="58">
        <f t="shared" si="5"/>
        <v>0</v>
      </c>
      <c r="AB41" s="55">
        <v>0</v>
      </c>
      <c r="AC41" s="51">
        <v>0</v>
      </c>
      <c r="AD41" s="59">
        <v>0</v>
      </c>
      <c r="AE41" s="58">
        <f t="shared" si="6"/>
        <v>0</v>
      </c>
      <c r="AF41" s="61">
        <v>0</v>
      </c>
      <c r="AG41" s="59">
        <v>0</v>
      </c>
      <c r="AH41" s="58">
        <f t="shared" si="7"/>
        <v>0</v>
      </c>
      <c r="AI41" s="55">
        <v>0</v>
      </c>
      <c r="AJ41" s="7">
        <v>0</v>
      </c>
      <c r="AK41" s="51">
        <v>0</v>
      </c>
      <c r="AL41" s="59">
        <v>0</v>
      </c>
      <c r="AM41" s="58">
        <f t="shared" si="8"/>
        <v>0</v>
      </c>
      <c r="AN41" s="61">
        <v>0</v>
      </c>
      <c r="AO41" s="59">
        <v>0</v>
      </c>
      <c r="AP41" s="58">
        <f t="shared" si="9"/>
        <v>0</v>
      </c>
      <c r="AQ41" s="55">
        <v>0</v>
      </c>
    </row>
    <row r="42" spans="1:43" x14ac:dyDescent="0.25">
      <c r="A42" s="5" t="s">
        <v>66</v>
      </c>
      <c r="B42" s="14">
        <v>200885951</v>
      </c>
      <c r="C42" s="5" t="s">
        <v>53</v>
      </c>
      <c r="D42" s="51">
        <v>57465000</v>
      </c>
      <c r="E42" s="59">
        <v>57465000</v>
      </c>
      <c r="F42" s="58">
        <f t="shared" si="0"/>
        <v>0</v>
      </c>
      <c r="G42" s="54">
        <v>0</v>
      </c>
      <c r="H42" s="51">
        <v>17535000</v>
      </c>
      <c r="I42" s="59">
        <v>17535000</v>
      </c>
      <c r="J42" s="58">
        <f t="shared" si="1"/>
        <v>0</v>
      </c>
      <c r="K42" s="61">
        <v>75000000</v>
      </c>
      <c r="L42" s="59">
        <v>75000000</v>
      </c>
      <c r="M42" s="58">
        <f t="shared" si="2"/>
        <v>0</v>
      </c>
      <c r="N42" s="54">
        <v>0</v>
      </c>
      <c r="O42" s="6">
        <v>75000000</v>
      </c>
      <c r="P42" s="6">
        <v>0</v>
      </c>
      <c r="Q42" s="6">
        <v>75000000</v>
      </c>
      <c r="R42" s="66">
        <v>75000000</v>
      </c>
      <c r="S42" s="58">
        <f t="shared" si="3"/>
        <v>0</v>
      </c>
      <c r="T42" s="55">
        <v>0</v>
      </c>
      <c r="U42" s="6">
        <v>0</v>
      </c>
      <c r="V42" s="51">
        <v>75000000</v>
      </c>
      <c r="W42" s="59">
        <v>75000000</v>
      </c>
      <c r="X42" s="58">
        <f t="shared" si="4"/>
        <v>0</v>
      </c>
      <c r="Y42" s="62">
        <v>0</v>
      </c>
      <c r="Z42" s="64">
        <v>0</v>
      </c>
      <c r="AA42" s="58">
        <f t="shared" si="5"/>
        <v>0</v>
      </c>
      <c r="AB42" s="55">
        <v>100</v>
      </c>
      <c r="AC42" s="51">
        <v>8197573</v>
      </c>
      <c r="AD42" s="59">
        <v>8197573</v>
      </c>
      <c r="AE42" s="58">
        <f t="shared" si="6"/>
        <v>0</v>
      </c>
      <c r="AF42" s="61">
        <v>34948918</v>
      </c>
      <c r="AG42" s="59">
        <v>34948918</v>
      </c>
      <c r="AH42" s="58">
        <f t="shared" si="7"/>
        <v>0</v>
      </c>
      <c r="AI42" s="54">
        <v>40051082</v>
      </c>
      <c r="AJ42" s="7">
        <v>46.598599999999998</v>
      </c>
      <c r="AK42" s="51">
        <v>8197573</v>
      </c>
      <c r="AL42" s="59">
        <v>8197573</v>
      </c>
      <c r="AM42" s="58">
        <f t="shared" si="8"/>
        <v>0</v>
      </c>
      <c r="AN42" s="61">
        <v>34948918</v>
      </c>
      <c r="AO42" s="59">
        <v>34948918</v>
      </c>
      <c r="AP42" s="58">
        <f t="shared" si="9"/>
        <v>0</v>
      </c>
      <c r="AQ42" s="55">
        <v>0</v>
      </c>
    </row>
    <row r="43" spans="1:43" x14ac:dyDescent="0.25">
      <c r="A43" s="5" t="s">
        <v>66</v>
      </c>
      <c r="B43" s="14">
        <v>200885970</v>
      </c>
      <c r="C43" s="5" t="s">
        <v>54</v>
      </c>
      <c r="D43" s="51">
        <v>57638000</v>
      </c>
      <c r="E43" s="59">
        <v>57638000</v>
      </c>
      <c r="F43" s="58">
        <f t="shared" si="0"/>
        <v>0</v>
      </c>
      <c r="G43" s="54">
        <v>0</v>
      </c>
      <c r="H43" s="51">
        <v>69862000</v>
      </c>
      <c r="I43" s="59">
        <v>69862000</v>
      </c>
      <c r="J43" s="58">
        <f t="shared" si="1"/>
        <v>0</v>
      </c>
      <c r="K43" s="61">
        <v>127500000</v>
      </c>
      <c r="L43" s="59">
        <v>127500000</v>
      </c>
      <c r="M43" s="58">
        <f t="shared" si="2"/>
        <v>0</v>
      </c>
      <c r="N43" s="54">
        <v>0</v>
      </c>
      <c r="O43" s="6">
        <v>127500000</v>
      </c>
      <c r="P43" s="6">
        <v>0</v>
      </c>
      <c r="Q43" s="6">
        <v>127500000</v>
      </c>
      <c r="R43" s="66">
        <v>127500000</v>
      </c>
      <c r="S43" s="58">
        <f t="shared" si="3"/>
        <v>0</v>
      </c>
      <c r="T43" s="55">
        <v>0</v>
      </c>
      <c r="U43" s="6">
        <v>0</v>
      </c>
      <c r="V43" s="51">
        <v>7500000</v>
      </c>
      <c r="W43" s="59">
        <v>7500000</v>
      </c>
      <c r="X43" s="58">
        <f t="shared" si="4"/>
        <v>0</v>
      </c>
      <c r="Y43" s="61">
        <v>120000000</v>
      </c>
      <c r="Z43" s="59">
        <v>120000000</v>
      </c>
      <c r="AA43" s="58">
        <f t="shared" si="5"/>
        <v>0</v>
      </c>
      <c r="AB43" s="55">
        <v>5.8823999999999996</v>
      </c>
      <c r="AC43" s="51">
        <v>0</v>
      </c>
      <c r="AD43" s="59">
        <v>0</v>
      </c>
      <c r="AE43" s="58">
        <f t="shared" si="6"/>
        <v>0</v>
      </c>
      <c r="AF43" s="61">
        <v>0</v>
      </c>
      <c r="AG43" s="59">
        <v>0</v>
      </c>
      <c r="AH43" s="58">
        <f t="shared" si="7"/>
        <v>0</v>
      </c>
      <c r="AI43" s="54">
        <v>7500000</v>
      </c>
      <c r="AJ43" s="7">
        <v>0</v>
      </c>
      <c r="AK43" s="51">
        <v>0</v>
      </c>
      <c r="AL43" s="59">
        <v>0</v>
      </c>
      <c r="AM43" s="58">
        <f t="shared" si="8"/>
        <v>0</v>
      </c>
      <c r="AN43" s="61">
        <v>0</v>
      </c>
      <c r="AO43" s="59">
        <v>0</v>
      </c>
      <c r="AP43" s="58">
        <f t="shared" si="9"/>
        <v>0</v>
      </c>
      <c r="AQ43" s="55">
        <v>0</v>
      </c>
    </row>
    <row r="44" spans="1:43" x14ac:dyDescent="0.25">
      <c r="A44" s="5" t="s">
        <v>66</v>
      </c>
      <c r="B44" s="14">
        <v>20088711001</v>
      </c>
      <c r="C44" s="5" t="s">
        <v>55</v>
      </c>
      <c r="D44" s="51">
        <v>97416000</v>
      </c>
      <c r="E44" s="59">
        <v>97416000</v>
      </c>
      <c r="F44" s="58">
        <f t="shared" si="0"/>
        <v>0</v>
      </c>
      <c r="G44" s="54">
        <v>0</v>
      </c>
      <c r="H44" s="51">
        <v>-97416000</v>
      </c>
      <c r="I44" s="59">
        <v>-97416000</v>
      </c>
      <c r="J44" s="58">
        <f t="shared" si="1"/>
        <v>0</v>
      </c>
      <c r="K44" s="62">
        <v>0</v>
      </c>
      <c r="L44" s="64">
        <v>0</v>
      </c>
      <c r="M44" s="58">
        <f t="shared" si="2"/>
        <v>0</v>
      </c>
      <c r="N44" s="54">
        <v>0</v>
      </c>
      <c r="O44" s="7">
        <v>0</v>
      </c>
      <c r="P44" s="6">
        <v>0</v>
      </c>
      <c r="Q44" s="6">
        <v>0</v>
      </c>
      <c r="R44" s="66">
        <v>0</v>
      </c>
      <c r="S44" s="58">
        <f t="shared" si="3"/>
        <v>0</v>
      </c>
      <c r="T44" s="55">
        <v>0</v>
      </c>
      <c r="U44" s="6">
        <v>0</v>
      </c>
      <c r="V44" s="51">
        <v>0</v>
      </c>
      <c r="W44" s="59">
        <v>0</v>
      </c>
      <c r="X44" s="58">
        <f t="shared" si="4"/>
        <v>0</v>
      </c>
      <c r="Y44" s="62">
        <v>0</v>
      </c>
      <c r="Z44" s="64">
        <v>0</v>
      </c>
      <c r="AA44" s="58">
        <f t="shared" si="5"/>
        <v>0</v>
      </c>
      <c r="AB44" s="55">
        <v>0</v>
      </c>
      <c r="AC44" s="51">
        <v>0</v>
      </c>
      <c r="AD44" s="59">
        <v>0</v>
      </c>
      <c r="AE44" s="58">
        <f t="shared" si="6"/>
        <v>0</v>
      </c>
      <c r="AF44" s="61">
        <v>0</v>
      </c>
      <c r="AG44" s="59">
        <v>0</v>
      </c>
      <c r="AH44" s="58">
        <f t="shared" si="7"/>
        <v>0</v>
      </c>
      <c r="AI44" s="55">
        <v>0</v>
      </c>
      <c r="AJ44" s="7">
        <v>0</v>
      </c>
      <c r="AK44" s="51">
        <v>0</v>
      </c>
      <c r="AL44" s="59">
        <v>0</v>
      </c>
      <c r="AM44" s="58">
        <f t="shared" si="8"/>
        <v>0</v>
      </c>
      <c r="AN44" s="61">
        <v>0</v>
      </c>
      <c r="AO44" s="59">
        <v>0</v>
      </c>
      <c r="AP44" s="58">
        <f t="shared" si="9"/>
        <v>0</v>
      </c>
      <c r="AQ44" s="55">
        <v>0</v>
      </c>
    </row>
    <row r="45" spans="1:43" x14ac:dyDescent="0.25">
      <c r="A45" s="5" t="s">
        <v>66</v>
      </c>
      <c r="B45" s="14">
        <v>20088714199</v>
      </c>
      <c r="C45" s="5" t="s">
        <v>55</v>
      </c>
      <c r="D45" s="51">
        <v>243541000</v>
      </c>
      <c r="E45" s="59">
        <v>243541000</v>
      </c>
      <c r="F45" s="58">
        <f t="shared" si="0"/>
        <v>0</v>
      </c>
      <c r="G45" s="54">
        <v>0</v>
      </c>
      <c r="H45" s="51">
        <v>6459000</v>
      </c>
      <c r="I45" s="59">
        <v>6459000</v>
      </c>
      <c r="J45" s="58">
        <f t="shared" si="1"/>
        <v>0</v>
      </c>
      <c r="K45" s="61">
        <v>250000000</v>
      </c>
      <c r="L45" s="59">
        <v>250000000</v>
      </c>
      <c r="M45" s="58">
        <f t="shared" si="2"/>
        <v>0</v>
      </c>
      <c r="N45" s="54">
        <v>0</v>
      </c>
      <c r="O45" s="6">
        <v>250000000</v>
      </c>
      <c r="P45" s="6">
        <v>0</v>
      </c>
      <c r="Q45" s="6">
        <v>250000000</v>
      </c>
      <c r="R45" s="66">
        <v>250000000</v>
      </c>
      <c r="S45" s="58">
        <f t="shared" si="3"/>
        <v>0</v>
      </c>
      <c r="T45" s="55">
        <v>0</v>
      </c>
      <c r="U45" s="6">
        <v>0</v>
      </c>
      <c r="V45" s="51">
        <v>0</v>
      </c>
      <c r="W45" s="59">
        <v>0</v>
      </c>
      <c r="X45" s="58">
        <f t="shared" si="4"/>
        <v>0</v>
      </c>
      <c r="Y45" s="61">
        <v>250000000</v>
      </c>
      <c r="Z45" s="59">
        <v>250000000</v>
      </c>
      <c r="AA45" s="58">
        <f t="shared" si="5"/>
        <v>0</v>
      </c>
      <c r="AB45" s="55">
        <v>0</v>
      </c>
      <c r="AC45" s="51">
        <v>0</v>
      </c>
      <c r="AD45" s="59">
        <v>0</v>
      </c>
      <c r="AE45" s="58">
        <f t="shared" si="6"/>
        <v>0</v>
      </c>
      <c r="AF45" s="61">
        <v>0</v>
      </c>
      <c r="AG45" s="59">
        <v>0</v>
      </c>
      <c r="AH45" s="58">
        <f t="shared" si="7"/>
        <v>0</v>
      </c>
      <c r="AI45" s="55">
        <v>0</v>
      </c>
      <c r="AJ45" s="7">
        <v>0</v>
      </c>
      <c r="AK45" s="51">
        <v>0</v>
      </c>
      <c r="AL45" s="59">
        <v>0</v>
      </c>
      <c r="AM45" s="58">
        <f t="shared" si="8"/>
        <v>0</v>
      </c>
      <c r="AN45" s="61">
        <v>0</v>
      </c>
      <c r="AO45" s="59">
        <v>0</v>
      </c>
      <c r="AP45" s="58">
        <f t="shared" si="9"/>
        <v>0</v>
      </c>
      <c r="AQ45" s="55">
        <v>0</v>
      </c>
    </row>
    <row r="46" spans="1:43" x14ac:dyDescent="0.25">
      <c r="A46" s="5" t="s">
        <v>66</v>
      </c>
      <c r="B46" s="14">
        <v>20088715299</v>
      </c>
      <c r="C46" s="5" t="s">
        <v>56</v>
      </c>
      <c r="D46" s="51">
        <v>4059000</v>
      </c>
      <c r="E46" s="59">
        <v>4059000</v>
      </c>
      <c r="F46" s="58">
        <f t="shared" si="0"/>
        <v>0</v>
      </c>
      <c r="G46" s="54">
        <v>0</v>
      </c>
      <c r="H46" s="51">
        <v>941000</v>
      </c>
      <c r="I46" s="59">
        <v>941000</v>
      </c>
      <c r="J46" s="58">
        <f t="shared" si="1"/>
        <v>0</v>
      </c>
      <c r="K46" s="61">
        <v>5000000</v>
      </c>
      <c r="L46" s="59">
        <v>5000000</v>
      </c>
      <c r="M46" s="58">
        <f t="shared" si="2"/>
        <v>0</v>
      </c>
      <c r="N46" s="54">
        <v>0</v>
      </c>
      <c r="O46" s="6">
        <v>5000000</v>
      </c>
      <c r="P46" s="6">
        <v>0</v>
      </c>
      <c r="Q46" s="6">
        <v>0</v>
      </c>
      <c r="R46" s="66">
        <v>0</v>
      </c>
      <c r="S46" s="58">
        <f t="shared" si="3"/>
        <v>0</v>
      </c>
      <c r="T46" s="54">
        <v>5000000</v>
      </c>
      <c r="U46" s="6">
        <v>0</v>
      </c>
      <c r="V46" s="51">
        <v>0</v>
      </c>
      <c r="W46" s="59">
        <v>0</v>
      </c>
      <c r="X46" s="58">
        <f t="shared" si="4"/>
        <v>0</v>
      </c>
      <c r="Y46" s="62">
        <v>0</v>
      </c>
      <c r="Z46" s="64">
        <v>0</v>
      </c>
      <c r="AA46" s="58">
        <f t="shared" si="5"/>
        <v>0</v>
      </c>
      <c r="AB46" s="55">
        <v>0</v>
      </c>
      <c r="AC46" s="51">
        <v>0</v>
      </c>
      <c r="AD46" s="59">
        <v>0</v>
      </c>
      <c r="AE46" s="58">
        <f t="shared" si="6"/>
        <v>0</v>
      </c>
      <c r="AF46" s="61">
        <v>0</v>
      </c>
      <c r="AG46" s="59">
        <v>0</v>
      </c>
      <c r="AH46" s="58">
        <f t="shared" si="7"/>
        <v>0</v>
      </c>
      <c r="AI46" s="55">
        <v>0</v>
      </c>
      <c r="AJ46" s="7">
        <v>0</v>
      </c>
      <c r="AK46" s="51">
        <v>0</v>
      </c>
      <c r="AL46" s="59">
        <v>0</v>
      </c>
      <c r="AM46" s="58">
        <f t="shared" si="8"/>
        <v>0</v>
      </c>
      <c r="AN46" s="61">
        <v>0</v>
      </c>
      <c r="AO46" s="59">
        <v>0</v>
      </c>
      <c r="AP46" s="58">
        <f t="shared" si="9"/>
        <v>0</v>
      </c>
      <c r="AQ46" s="55">
        <v>0</v>
      </c>
    </row>
    <row r="47" spans="1:43" x14ac:dyDescent="0.25">
      <c r="A47" s="5" t="s">
        <v>66</v>
      </c>
      <c r="B47" s="14">
        <v>20088715403</v>
      </c>
      <c r="C47" s="5" t="s">
        <v>55</v>
      </c>
      <c r="D47" s="51">
        <v>82804000</v>
      </c>
      <c r="E47" s="59">
        <v>82804000</v>
      </c>
      <c r="F47" s="58">
        <f t="shared" si="0"/>
        <v>0</v>
      </c>
      <c r="G47" s="54">
        <v>0</v>
      </c>
      <c r="H47" s="51">
        <v>-82804000</v>
      </c>
      <c r="I47" s="59">
        <v>-82804000</v>
      </c>
      <c r="J47" s="58">
        <f t="shared" si="1"/>
        <v>0</v>
      </c>
      <c r="K47" s="62">
        <v>0</v>
      </c>
      <c r="L47" s="64">
        <v>0</v>
      </c>
      <c r="M47" s="58">
        <f t="shared" si="2"/>
        <v>0</v>
      </c>
      <c r="N47" s="54">
        <v>0</v>
      </c>
      <c r="O47" s="7">
        <v>0</v>
      </c>
      <c r="P47" s="6">
        <v>0</v>
      </c>
      <c r="Q47" s="6">
        <v>0</v>
      </c>
      <c r="R47" s="66">
        <v>0</v>
      </c>
      <c r="S47" s="58">
        <f t="shared" si="3"/>
        <v>0</v>
      </c>
      <c r="T47" s="55">
        <v>0</v>
      </c>
      <c r="U47" s="6">
        <v>0</v>
      </c>
      <c r="V47" s="51">
        <v>0</v>
      </c>
      <c r="W47" s="59">
        <v>0</v>
      </c>
      <c r="X47" s="58">
        <f t="shared" si="4"/>
        <v>0</v>
      </c>
      <c r="Y47" s="62">
        <v>0</v>
      </c>
      <c r="Z47" s="64">
        <v>0</v>
      </c>
      <c r="AA47" s="58">
        <f t="shared" si="5"/>
        <v>0</v>
      </c>
      <c r="AB47" s="55">
        <v>0</v>
      </c>
      <c r="AC47" s="51">
        <v>0</v>
      </c>
      <c r="AD47" s="59">
        <v>0</v>
      </c>
      <c r="AE47" s="58">
        <f t="shared" si="6"/>
        <v>0</v>
      </c>
      <c r="AF47" s="61">
        <v>0</v>
      </c>
      <c r="AG47" s="59">
        <v>0</v>
      </c>
      <c r="AH47" s="58">
        <f t="shared" si="7"/>
        <v>0</v>
      </c>
      <c r="AI47" s="55">
        <v>0</v>
      </c>
      <c r="AJ47" s="7">
        <v>0</v>
      </c>
      <c r="AK47" s="51">
        <v>0</v>
      </c>
      <c r="AL47" s="59">
        <v>0</v>
      </c>
      <c r="AM47" s="58">
        <f t="shared" si="8"/>
        <v>0</v>
      </c>
      <c r="AN47" s="61">
        <v>0</v>
      </c>
      <c r="AO47" s="59">
        <v>0</v>
      </c>
      <c r="AP47" s="58">
        <f t="shared" si="9"/>
        <v>0</v>
      </c>
      <c r="AQ47" s="55">
        <v>0</v>
      </c>
    </row>
    <row r="48" spans="1:43" x14ac:dyDescent="0.25">
      <c r="A48" s="5" t="s">
        <v>66</v>
      </c>
      <c r="B48" s="14">
        <v>20088715620</v>
      </c>
      <c r="C48" s="5" t="s">
        <v>55</v>
      </c>
      <c r="D48" s="51">
        <v>12177000</v>
      </c>
      <c r="E48" s="59">
        <v>12177000</v>
      </c>
      <c r="F48" s="58">
        <f t="shared" si="0"/>
        <v>0</v>
      </c>
      <c r="G48" s="54">
        <v>0</v>
      </c>
      <c r="H48" s="51">
        <v>-12177000</v>
      </c>
      <c r="I48" s="59">
        <v>-12177000</v>
      </c>
      <c r="J48" s="58">
        <f t="shared" si="1"/>
        <v>0</v>
      </c>
      <c r="K48" s="62">
        <v>0</v>
      </c>
      <c r="L48" s="64">
        <v>0</v>
      </c>
      <c r="M48" s="58">
        <f t="shared" si="2"/>
        <v>0</v>
      </c>
      <c r="N48" s="54">
        <v>0</v>
      </c>
      <c r="O48" s="7">
        <v>0</v>
      </c>
      <c r="P48" s="6">
        <v>0</v>
      </c>
      <c r="Q48" s="6">
        <v>0</v>
      </c>
      <c r="R48" s="66">
        <v>0</v>
      </c>
      <c r="S48" s="58">
        <f t="shared" si="3"/>
        <v>0</v>
      </c>
      <c r="T48" s="55">
        <v>0</v>
      </c>
      <c r="U48" s="6">
        <v>0</v>
      </c>
      <c r="V48" s="51">
        <v>0</v>
      </c>
      <c r="W48" s="59">
        <v>0</v>
      </c>
      <c r="X48" s="58">
        <f t="shared" si="4"/>
        <v>0</v>
      </c>
      <c r="Y48" s="62">
        <v>0</v>
      </c>
      <c r="Z48" s="64">
        <v>0</v>
      </c>
      <c r="AA48" s="58">
        <f t="shared" si="5"/>
        <v>0</v>
      </c>
      <c r="AB48" s="55">
        <v>0</v>
      </c>
      <c r="AC48" s="51">
        <v>0</v>
      </c>
      <c r="AD48" s="59">
        <v>0</v>
      </c>
      <c r="AE48" s="58">
        <f t="shared" si="6"/>
        <v>0</v>
      </c>
      <c r="AF48" s="61">
        <v>0</v>
      </c>
      <c r="AG48" s="59">
        <v>0</v>
      </c>
      <c r="AH48" s="58">
        <f t="shared" si="7"/>
        <v>0</v>
      </c>
      <c r="AI48" s="55">
        <v>0</v>
      </c>
      <c r="AJ48" s="7">
        <v>0</v>
      </c>
      <c r="AK48" s="51">
        <v>0</v>
      </c>
      <c r="AL48" s="59">
        <v>0</v>
      </c>
      <c r="AM48" s="58">
        <f t="shared" si="8"/>
        <v>0</v>
      </c>
      <c r="AN48" s="61">
        <v>0</v>
      </c>
      <c r="AO48" s="59">
        <v>0</v>
      </c>
      <c r="AP48" s="58">
        <f t="shared" si="9"/>
        <v>0</v>
      </c>
      <c r="AQ48" s="55">
        <v>0</v>
      </c>
    </row>
    <row r="49" spans="1:43" x14ac:dyDescent="0.25">
      <c r="A49" s="5" t="s">
        <v>66</v>
      </c>
      <c r="B49" s="14">
        <v>200991119</v>
      </c>
      <c r="C49" s="5" t="s">
        <v>57</v>
      </c>
      <c r="D49" s="51">
        <v>428326000</v>
      </c>
      <c r="E49" s="59">
        <v>428326000</v>
      </c>
      <c r="F49" s="58">
        <f t="shared" si="0"/>
        <v>0</v>
      </c>
      <c r="G49" s="54">
        <v>0</v>
      </c>
      <c r="H49" s="51">
        <v>-195326000</v>
      </c>
      <c r="I49" s="59">
        <v>-195326000</v>
      </c>
      <c r="J49" s="58">
        <f t="shared" si="1"/>
        <v>0</v>
      </c>
      <c r="K49" s="61">
        <v>233000000</v>
      </c>
      <c r="L49" s="59">
        <v>233000000</v>
      </c>
      <c r="M49" s="58">
        <f t="shared" si="2"/>
        <v>0</v>
      </c>
      <c r="N49" s="54">
        <v>0</v>
      </c>
      <c r="O49" s="6">
        <v>233000000</v>
      </c>
      <c r="P49" s="6">
        <v>0</v>
      </c>
      <c r="Q49" s="6">
        <v>233000000</v>
      </c>
      <c r="R49" s="66">
        <v>233000000</v>
      </c>
      <c r="S49" s="58">
        <f t="shared" si="3"/>
        <v>0</v>
      </c>
      <c r="T49" s="55">
        <v>0</v>
      </c>
      <c r="U49" s="6">
        <v>164805811</v>
      </c>
      <c r="V49" s="51">
        <v>227804724</v>
      </c>
      <c r="W49" s="59">
        <v>227804724</v>
      </c>
      <c r="X49" s="58">
        <f t="shared" si="4"/>
        <v>0</v>
      </c>
      <c r="Y49" s="61">
        <v>5195276</v>
      </c>
      <c r="Z49" s="59">
        <v>5195276</v>
      </c>
      <c r="AA49" s="58">
        <f t="shared" si="5"/>
        <v>0</v>
      </c>
      <c r="AB49" s="55">
        <v>97.770300000000006</v>
      </c>
      <c r="AC49" s="51">
        <v>0</v>
      </c>
      <c r="AD49" s="59">
        <v>0</v>
      </c>
      <c r="AE49" s="58">
        <f t="shared" si="6"/>
        <v>0</v>
      </c>
      <c r="AF49" s="61">
        <v>62344233</v>
      </c>
      <c r="AG49" s="59">
        <v>62344233</v>
      </c>
      <c r="AH49" s="58">
        <f t="shared" si="7"/>
        <v>0</v>
      </c>
      <c r="AI49" s="54">
        <v>165460491</v>
      </c>
      <c r="AJ49" s="7">
        <v>26.757200000000001</v>
      </c>
      <c r="AK49" s="51">
        <v>0</v>
      </c>
      <c r="AL49" s="59">
        <v>0</v>
      </c>
      <c r="AM49" s="58">
        <f t="shared" si="8"/>
        <v>0</v>
      </c>
      <c r="AN49" s="61">
        <v>62344233</v>
      </c>
      <c r="AO49" s="59">
        <v>62344233</v>
      </c>
      <c r="AP49" s="58">
        <f t="shared" si="9"/>
        <v>0</v>
      </c>
      <c r="AQ49" s="55">
        <v>0</v>
      </c>
    </row>
    <row r="50" spans="1:43" x14ac:dyDescent="0.25">
      <c r="A50" s="5" t="s">
        <v>66</v>
      </c>
      <c r="B50" s="14">
        <v>200994110</v>
      </c>
      <c r="C50" s="5" t="s">
        <v>58</v>
      </c>
      <c r="D50" s="51">
        <v>401432000</v>
      </c>
      <c r="E50" s="59">
        <v>401432000</v>
      </c>
      <c r="F50" s="58">
        <f t="shared" si="0"/>
        <v>0</v>
      </c>
      <c r="G50" s="54">
        <v>0</v>
      </c>
      <c r="H50" s="51">
        <v>-44109812</v>
      </c>
      <c r="I50" s="59">
        <v>-44109812</v>
      </c>
      <c r="J50" s="58">
        <f t="shared" si="1"/>
        <v>0</v>
      </c>
      <c r="K50" s="61">
        <v>357322188</v>
      </c>
      <c r="L50" s="59">
        <v>357322188</v>
      </c>
      <c r="M50" s="58">
        <f t="shared" si="2"/>
        <v>0</v>
      </c>
      <c r="N50" s="54">
        <v>0</v>
      </c>
      <c r="O50" s="6">
        <v>357322188</v>
      </c>
      <c r="P50" s="6">
        <v>74197498</v>
      </c>
      <c r="Q50" s="6">
        <v>351316496</v>
      </c>
      <c r="R50" s="66">
        <v>351316496</v>
      </c>
      <c r="S50" s="58">
        <f t="shared" si="3"/>
        <v>0</v>
      </c>
      <c r="T50" s="54">
        <v>6005692</v>
      </c>
      <c r="U50" s="6">
        <v>74197498</v>
      </c>
      <c r="V50" s="51">
        <v>312316496</v>
      </c>
      <c r="W50" s="59">
        <v>312316496</v>
      </c>
      <c r="X50" s="58">
        <f t="shared" si="4"/>
        <v>0</v>
      </c>
      <c r="Y50" s="61">
        <v>39000000</v>
      </c>
      <c r="Z50" s="59">
        <v>39000000</v>
      </c>
      <c r="AA50" s="58">
        <f t="shared" si="5"/>
        <v>0</v>
      </c>
      <c r="AB50" s="55">
        <v>87.404700000000005</v>
      </c>
      <c r="AC50" s="51">
        <v>0</v>
      </c>
      <c r="AD50" s="59">
        <v>0</v>
      </c>
      <c r="AE50" s="58">
        <f t="shared" si="6"/>
        <v>0</v>
      </c>
      <c r="AF50" s="61">
        <v>238118998</v>
      </c>
      <c r="AG50" s="59">
        <v>238118998</v>
      </c>
      <c r="AH50" s="58">
        <f t="shared" si="7"/>
        <v>0</v>
      </c>
      <c r="AI50" s="54">
        <v>74197498</v>
      </c>
      <c r="AJ50" s="7">
        <v>66.639899999999997</v>
      </c>
      <c r="AK50" s="51">
        <v>0</v>
      </c>
      <c r="AL50" s="59">
        <v>0</v>
      </c>
      <c r="AM50" s="58">
        <f t="shared" si="8"/>
        <v>0</v>
      </c>
      <c r="AN50" s="61">
        <v>238119002</v>
      </c>
      <c r="AO50" s="59">
        <v>238119002</v>
      </c>
      <c r="AP50" s="58">
        <f t="shared" si="9"/>
        <v>0</v>
      </c>
      <c r="AQ50" s="54">
        <v>-4</v>
      </c>
    </row>
    <row r="51" spans="1:43" x14ac:dyDescent="0.25">
      <c r="A51" s="5" t="s">
        <v>66</v>
      </c>
      <c r="B51" s="14">
        <v>200994120</v>
      </c>
      <c r="C51" s="5" t="s">
        <v>59</v>
      </c>
      <c r="D51" s="51">
        <v>36734000</v>
      </c>
      <c r="E51" s="59">
        <v>36734000</v>
      </c>
      <c r="F51" s="58">
        <f t="shared" si="0"/>
        <v>0</v>
      </c>
      <c r="G51" s="54">
        <v>0</v>
      </c>
      <c r="H51" s="51">
        <v>23266000</v>
      </c>
      <c r="I51" s="59">
        <v>23266000</v>
      </c>
      <c r="J51" s="58">
        <f t="shared" si="1"/>
        <v>0</v>
      </c>
      <c r="K51" s="61">
        <v>60000000</v>
      </c>
      <c r="L51" s="59">
        <v>60000000</v>
      </c>
      <c r="M51" s="58">
        <f t="shared" si="2"/>
        <v>0</v>
      </c>
      <c r="N51" s="54">
        <v>0</v>
      </c>
      <c r="O51" s="6">
        <v>60000000</v>
      </c>
      <c r="P51" s="6">
        <v>-10000000</v>
      </c>
      <c r="Q51" s="6">
        <v>50000000</v>
      </c>
      <c r="R51" s="66">
        <v>50000000</v>
      </c>
      <c r="S51" s="58">
        <f t="shared" si="3"/>
        <v>0</v>
      </c>
      <c r="T51" s="54">
        <v>10000000</v>
      </c>
      <c r="U51" s="6">
        <v>0</v>
      </c>
      <c r="V51" s="51">
        <v>0</v>
      </c>
      <c r="W51" s="59">
        <v>0</v>
      </c>
      <c r="X51" s="58">
        <f t="shared" si="4"/>
        <v>0</v>
      </c>
      <c r="Y51" s="61">
        <v>50000000</v>
      </c>
      <c r="Z51" s="59">
        <v>50000000</v>
      </c>
      <c r="AA51" s="58">
        <f t="shared" si="5"/>
        <v>0</v>
      </c>
      <c r="AB51" s="55">
        <v>0</v>
      </c>
      <c r="AC51" s="51">
        <v>0</v>
      </c>
      <c r="AD51" s="59">
        <v>0</v>
      </c>
      <c r="AE51" s="58">
        <f t="shared" si="6"/>
        <v>0</v>
      </c>
      <c r="AF51" s="61">
        <v>0</v>
      </c>
      <c r="AG51" s="59">
        <v>0</v>
      </c>
      <c r="AH51" s="58">
        <f t="shared" si="7"/>
        <v>0</v>
      </c>
      <c r="AI51" s="55">
        <v>0</v>
      </c>
      <c r="AJ51" s="7">
        <v>0</v>
      </c>
      <c r="AK51" s="51">
        <v>0</v>
      </c>
      <c r="AL51" s="59">
        <v>0</v>
      </c>
      <c r="AM51" s="58">
        <f t="shared" si="8"/>
        <v>0</v>
      </c>
      <c r="AN51" s="61">
        <v>0</v>
      </c>
      <c r="AO51" s="59">
        <v>0</v>
      </c>
      <c r="AP51" s="58">
        <f t="shared" si="9"/>
        <v>0</v>
      </c>
      <c r="AQ51" s="55">
        <v>0</v>
      </c>
    </row>
    <row r="52" spans="1:43" x14ac:dyDescent="0.25">
      <c r="A52" s="5" t="s">
        <v>66</v>
      </c>
      <c r="B52" s="14">
        <v>200994219</v>
      </c>
      <c r="C52" s="5" t="s">
        <v>60</v>
      </c>
      <c r="D52" s="51">
        <v>0</v>
      </c>
      <c r="E52" s="59">
        <v>0</v>
      </c>
      <c r="F52" s="58">
        <f t="shared" si="0"/>
        <v>0</v>
      </c>
      <c r="G52" s="54">
        <v>0</v>
      </c>
      <c r="H52" s="51">
        <v>60000000</v>
      </c>
      <c r="I52" s="59">
        <v>60000000</v>
      </c>
      <c r="J52" s="58">
        <f t="shared" si="1"/>
        <v>0</v>
      </c>
      <c r="K52" s="61">
        <v>60000000</v>
      </c>
      <c r="L52" s="59">
        <v>60000000</v>
      </c>
      <c r="M52" s="58">
        <f t="shared" si="2"/>
        <v>0</v>
      </c>
      <c r="N52" s="54">
        <v>0</v>
      </c>
      <c r="O52" s="6">
        <v>60000000</v>
      </c>
      <c r="P52" s="6">
        <v>0</v>
      </c>
      <c r="Q52" s="6">
        <v>39500000</v>
      </c>
      <c r="R52" s="66">
        <v>39500000</v>
      </c>
      <c r="S52" s="58">
        <f t="shared" si="3"/>
        <v>0</v>
      </c>
      <c r="T52" s="54">
        <v>20500000</v>
      </c>
      <c r="U52" s="6">
        <v>39500000</v>
      </c>
      <c r="V52" s="51">
        <v>39500000</v>
      </c>
      <c r="W52" s="59">
        <v>39500000</v>
      </c>
      <c r="X52" s="58">
        <f t="shared" si="4"/>
        <v>0</v>
      </c>
      <c r="Y52" s="62">
        <v>0</v>
      </c>
      <c r="Z52" s="64">
        <v>0</v>
      </c>
      <c r="AA52" s="58">
        <f t="shared" si="5"/>
        <v>0</v>
      </c>
      <c r="AB52" s="55">
        <v>65.833299999999994</v>
      </c>
      <c r="AC52" s="51">
        <v>0</v>
      </c>
      <c r="AD52" s="59">
        <v>0</v>
      </c>
      <c r="AE52" s="58">
        <f t="shared" si="6"/>
        <v>0</v>
      </c>
      <c r="AF52" s="61">
        <v>0</v>
      </c>
      <c r="AG52" s="59">
        <v>0</v>
      </c>
      <c r="AH52" s="58">
        <f t="shared" si="7"/>
        <v>0</v>
      </c>
      <c r="AI52" s="54">
        <v>39500000</v>
      </c>
      <c r="AJ52" s="7">
        <v>0</v>
      </c>
      <c r="AK52" s="51">
        <v>0</v>
      </c>
      <c r="AL52" s="59">
        <v>0</v>
      </c>
      <c r="AM52" s="58">
        <f t="shared" si="8"/>
        <v>0</v>
      </c>
      <c r="AN52" s="61">
        <v>0</v>
      </c>
      <c r="AO52" s="59">
        <v>0</v>
      </c>
      <c r="AP52" s="58">
        <f t="shared" si="9"/>
        <v>0</v>
      </c>
      <c r="AQ52" s="55">
        <v>0</v>
      </c>
    </row>
    <row r="53" spans="1:43" x14ac:dyDescent="0.25">
      <c r="A53" s="5" t="s">
        <v>66</v>
      </c>
      <c r="B53" s="14">
        <v>200994239</v>
      </c>
      <c r="C53" s="5" t="s">
        <v>61</v>
      </c>
      <c r="D53" s="51">
        <v>72066000</v>
      </c>
      <c r="E53" s="59">
        <v>72066000</v>
      </c>
      <c r="F53" s="58">
        <f t="shared" si="0"/>
        <v>0</v>
      </c>
      <c r="G53" s="54">
        <v>0</v>
      </c>
      <c r="H53" s="51">
        <v>6358177</v>
      </c>
      <c r="I53" s="59">
        <v>6358177</v>
      </c>
      <c r="J53" s="58">
        <f t="shared" si="1"/>
        <v>0</v>
      </c>
      <c r="K53" s="61">
        <v>78424177</v>
      </c>
      <c r="L53" s="59">
        <v>78424177</v>
      </c>
      <c r="M53" s="58">
        <f t="shared" si="2"/>
        <v>0</v>
      </c>
      <c r="N53" s="54">
        <v>0</v>
      </c>
      <c r="O53" s="6">
        <v>78424177</v>
      </c>
      <c r="P53" s="6">
        <v>13223097</v>
      </c>
      <c r="Q53" s="6">
        <v>56971649</v>
      </c>
      <c r="R53" s="66">
        <v>56971649</v>
      </c>
      <c r="S53" s="58">
        <f t="shared" si="3"/>
        <v>0</v>
      </c>
      <c r="T53" s="54">
        <v>21452528</v>
      </c>
      <c r="U53" s="6">
        <v>13223097</v>
      </c>
      <c r="V53" s="51">
        <v>56971649</v>
      </c>
      <c r="W53" s="59">
        <v>56971649</v>
      </c>
      <c r="X53" s="58">
        <f t="shared" si="4"/>
        <v>0</v>
      </c>
      <c r="Y53" s="62">
        <v>0</v>
      </c>
      <c r="Z53" s="64">
        <v>0</v>
      </c>
      <c r="AA53" s="58">
        <f t="shared" si="5"/>
        <v>0</v>
      </c>
      <c r="AB53" s="55">
        <v>72.645499999999998</v>
      </c>
      <c r="AC53" s="51">
        <v>13223097</v>
      </c>
      <c r="AD53" s="59">
        <v>13223097</v>
      </c>
      <c r="AE53" s="58">
        <f t="shared" si="6"/>
        <v>0</v>
      </c>
      <c r="AF53" s="61">
        <v>56971649</v>
      </c>
      <c r="AG53" s="59">
        <v>56971649</v>
      </c>
      <c r="AH53" s="58">
        <f t="shared" si="7"/>
        <v>0</v>
      </c>
      <c r="AI53" s="55">
        <v>0</v>
      </c>
      <c r="AJ53" s="7">
        <v>72.645499999999998</v>
      </c>
      <c r="AK53" s="51">
        <v>13223097</v>
      </c>
      <c r="AL53" s="59">
        <v>13223097</v>
      </c>
      <c r="AM53" s="58">
        <f t="shared" si="8"/>
        <v>0</v>
      </c>
      <c r="AN53" s="61">
        <v>56971649</v>
      </c>
      <c r="AO53" s="59">
        <v>56971649</v>
      </c>
      <c r="AP53" s="58">
        <f t="shared" si="9"/>
        <v>0</v>
      </c>
      <c r="AQ53" s="55">
        <v>0</v>
      </c>
    </row>
    <row r="54" spans="1:43" x14ac:dyDescent="0.25">
      <c r="A54" s="5" t="s">
        <v>66</v>
      </c>
      <c r="B54" s="14">
        <v>200994339</v>
      </c>
      <c r="C54" s="5" t="s">
        <v>62</v>
      </c>
      <c r="D54" s="51">
        <v>1000000</v>
      </c>
      <c r="E54" s="59">
        <v>1000000</v>
      </c>
      <c r="F54" s="58">
        <f t="shared" si="0"/>
        <v>0</v>
      </c>
      <c r="G54" s="54">
        <v>0</v>
      </c>
      <c r="H54" s="51">
        <v>129000000</v>
      </c>
      <c r="I54" s="59">
        <v>129000000</v>
      </c>
      <c r="J54" s="58">
        <f t="shared" si="1"/>
        <v>0</v>
      </c>
      <c r="K54" s="61">
        <v>130000000</v>
      </c>
      <c r="L54" s="59">
        <v>130000000</v>
      </c>
      <c r="M54" s="58">
        <f t="shared" si="2"/>
        <v>0</v>
      </c>
      <c r="N54" s="54">
        <v>0</v>
      </c>
      <c r="O54" s="6">
        <v>130000000</v>
      </c>
      <c r="P54" s="6">
        <v>-20000000</v>
      </c>
      <c r="Q54" s="6">
        <v>101125000</v>
      </c>
      <c r="R54" s="66">
        <v>101125000</v>
      </c>
      <c r="S54" s="58">
        <f t="shared" si="3"/>
        <v>0</v>
      </c>
      <c r="T54" s="54">
        <v>28875000</v>
      </c>
      <c r="U54" s="6">
        <v>0</v>
      </c>
      <c r="V54" s="51">
        <v>21125000</v>
      </c>
      <c r="W54" s="59">
        <v>21125000</v>
      </c>
      <c r="X54" s="58">
        <f t="shared" si="4"/>
        <v>0</v>
      </c>
      <c r="Y54" s="61">
        <v>80000000</v>
      </c>
      <c r="Z54" s="59">
        <v>80000000</v>
      </c>
      <c r="AA54" s="58">
        <f t="shared" si="5"/>
        <v>0</v>
      </c>
      <c r="AB54" s="55">
        <v>16.25</v>
      </c>
      <c r="AC54" s="51">
        <v>7645610</v>
      </c>
      <c r="AD54" s="59">
        <v>7645610</v>
      </c>
      <c r="AE54" s="58">
        <f t="shared" si="6"/>
        <v>0</v>
      </c>
      <c r="AF54" s="61">
        <v>20303070</v>
      </c>
      <c r="AG54" s="59">
        <v>20303070</v>
      </c>
      <c r="AH54" s="58">
        <f t="shared" si="7"/>
        <v>0</v>
      </c>
      <c r="AI54" s="54">
        <v>821930</v>
      </c>
      <c r="AJ54" s="7">
        <v>15.617699999999999</v>
      </c>
      <c r="AK54" s="51">
        <v>7645610</v>
      </c>
      <c r="AL54" s="59">
        <v>7645610</v>
      </c>
      <c r="AM54" s="58">
        <f t="shared" si="8"/>
        <v>0</v>
      </c>
      <c r="AN54" s="61">
        <v>20303070</v>
      </c>
      <c r="AO54" s="59">
        <v>20303070</v>
      </c>
      <c r="AP54" s="58">
        <f t="shared" si="9"/>
        <v>0</v>
      </c>
      <c r="AQ54" s="55">
        <v>0</v>
      </c>
    </row>
    <row r="55" spans="1:43" x14ac:dyDescent="0.25">
      <c r="A55" s="8" t="s">
        <v>67</v>
      </c>
      <c r="B55" s="16">
        <v>6</v>
      </c>
      <c r="C55" s="8" t="s">
        <v>63</v>
      </c>
      <c r="D55" s="52">
        <v>5325000</v>
      </c>
      <c r="E55" s="59">
        <v>5325000</v>
      </c>
      <c r="F55" s="58">
        <f t="shared" si="0"/>
        <v>0</v>
      </c>
      <c r="G55" s="56">
        <v>0</v>
      </c>
      <c r="H55" s="52">
        <v>14334388</v>
      </c>
      <c r="I55" s="59">
        <v>14334388</v>
      </c>
      <c r="J55" s="58">
        <f t="shared" si="1"/>
        <v>0</v>
      </c>
      <c r="K55" s="63">
        <v>19659388</v>
      </c>
      <c r="L55" s="59">
        <v>19659388</v>
      </c>
      <c r="M55" s="58">
        <f t="shared" si="2"/>
        <v>0</v>
      </c>
      <c r="N55" s="56">
        <v>0</v>
      </c>
      <c r="O55" s="9">
        <v>19659388</v>
      </c>
      <c r="P55" s="9">
        <v>517819</v>
      </c>
      <c r="Q55" s="9">
        <v>4017282</v>
      </c>
      <c r="R55" s="67">
        <v>4017282</v>
      </c>
      <c r="S55" s="58">
        <f t="shared" si="3"/>
        <v>0</v>
      </c>
      <c r="T55" s="56">
        <v>15642106</v>
      </c>
      <c r="U55" s="9">
        <v>517819</v>
      </c>
      <c r="V55" s="52">
        <v>4017282</v>
      </c>
      <c r="W55" s="59">
        <v>4017282</v>
      </c>
      <c r="X55" s="58">
        <f t="shared" si="4"/>
        <v>0</v>
      </c>
      <c r="Y55" s="75">
        <v>0</v>
      </c>
      <c r="Z55" s="64">
        <v>0</v>
      </c>
      <c r="AA55" s="58">
        <f t="shared" si="5"/>
        <v>0</v>
      </c>
      <c r="AB55" s="71">
        <v>20.4344</v>
      </c>
      <c r="AC55" s="52">
        <v>517819</v>
      </c>
      <c r="AD55" s="59">
        <v>517819</v>
      </c>
      <c r="AE55" s="58">
        <f t="shared" si="6"/>
        <v>0</v>
      </c>
      <c r="AF55" s="63">
        <v>4017282</v>
      </c>
      <c r="AG55" s="59">
        <v>4017282</v>
      </c>
      <c r="AH55" s="58">
        <f t="shared" si="7"/>
        <v>0</v>
      </c>
      <c r="AI55" s="71">
        <v>0</v>
      </c>
      <c r="AJ55" s="10">
        <v>20.4344</v>
      </c>
      <c r="AK55" s="52">
        <v>517819</v>
      </c>
      <c r="AL55" s="59">
        <v>517819</v>
      </c>
      <c r="AM55" s="58">
        <f t="shared" si="8"/>
        <v>0</v>
      </c>
      <c r="AN55" s="63">
        <v>4017282</v>
      </c>
      <c r="AO55" s="59">
        <v>4017282</v>
      </c>
      <c r="AP55" s="58">
        <f t="shared" si="9"/>
        <v>0</v>
      </c>
      <c r="AQ55" s="7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CEA0B-66CB-4032-BC07-6503E4F462B0}">
  <dimension ref="A1:Q16"/>
  <sheetViews>
    <sheetView workbookViewId="0">
      <selection activeCell="P4" sqref="P4"/>
    </sheetView>
  </sheetViews>
  <sheetFormatPr baseColWidth="10" defaultRowHeight="15" x14ac:dyDescent="0.25"/>
  <cols>
    <col min="2" max="2" width="25.42578125" customWidth="1"/>
    <col min="4" max="4" width="13.28515625" bestFit="1" customWidth="1"/>
    <col min="5" max="6" width="14.42578125" bestFit="1" customWidth="1"/>
    <col min="7" max="8" width="13.28515625" bestFit="1" customWidth="1"/>
    <col min="9" max="9" width="11.5703125" bestFit="1" customWidth="1"/>
    <col min="10" max="10" width="13.28515625" bestFit="1" customWidth="1"/>
    <col min="11" max="12" width="11.5703125" bestFit="1" customWidth="1"/>
    <col min="13" max="14" width="13.28515625" bestFit="1" customWidth="1"/>
    <col min="15" max="15" width="12.28515625" bestFit="1" customWidth="1"/>
    <col min="16" max="16" width="13.28515625" bestFit="1" customWidth="1"/>
    <col min="17" max="17" width="11.5703125" bestFit="1" customWidth="1"/>
  </cols>
  <sheetData>
    <row r="1" spans="1:17" x14ac:dyDescent="0.25">
      <c r="D1" s="25" t="s">
        <v>144</v>
      </c>
      <c r="E1" s="26" t="s">
        <v>145</v>
      </c>
      <c r="F1" s="27"/>
      <c r="G1" s="28" t="s">
        <v>146</v>
      </c>
      <c r="H1" s="28" t="s">
        <v>147</v>
      </c>
      <c r="I1" s="26" t="s">
        <v>148</v>
      </c>
      <c r="J1" s="27"/>
      <c r="K1" s="29" t="s">
        <v>149</v>
      </c>
      <c r="L1" s="26" t="s">
        <v>150</v>
      </c>
      <c r="M1" s="27"/>
      <c r="N1" s="29" t="s">
        <v>151</v>
      </c>
      <c r="O1" s="30" t="s">
        <v>152</v>
      </c>
      <c r="P1" s="30" t="s">
        <v>153</v>
      </c>
      <c r="Q1" s="29" t="s">
        <v>154</v>
      </c>
    </row>
    <row r="2" spans="1:17" ht="38.25" x14ac:dyDescent="0.25">
      <c r="D2" s="31"/>
      <c r="E2" s="32" t="s">
        <v>155</v>
      </c>
      <c r="F2" s="33" t="s">
        <v>156</v>
      </c>
      <c r="G2" s="34"/>
      <c r="H2" s="34"/>
      <c r="I2" s="32" t="s">
        <v>155</v>
      </c>
      <c r="J2" s="33" t="s">
        <v>156</v>
      </c>
      <c r="K2" s="35"/>
      <c r="L2" s="36" t="s">
        <v>155</v>
      </c>
      <c r="M2" s="33" t="s">
        <v>156</v>
      </c>
      <c r="N2" s="35"/>
      <c r="O2" s="37"/>
      <c r="P2" s="37"/>
      <c r="Q2" s="35"/>
    </row>
    <row r="3" spans="1:17" ht="15.75" thickBot="1" x14ac:dyDescent="0.3">
      <c r="D3" s="38" t="s">
        <v>157</v>
      </c>
      <c r="E3" s="39" t="s">
        <v>158</v>
      </c>
      <c r="F3" s="40"/>
      <c r="G3" s="41" t="s">
        <v>159</v>
      </c>
      <c r="H3" s="41" t="s">
        <v>160</v>
      </c>
      <c r="I3" s="39" t="s">
        <v>161</v>
      </c>
      <c r="J3" s="40"/>
      <c r="K3" s="42" t="s">
        <v>162</v>
      </c>
      <c r="L3" s="39" t="s">
        <v>163</v>
      </c>
      <c r="M3" s="40"/>
      <c r="N3" s="42" t="s">
        <v>164</v>
      </c>
      <c r="O3" s="43" t="s">
        <v>165</v>
      </c>
      <c r="P3" s="43" t="s">
        <v>166</v>
      </c>
      <c r="Q3" s="42" t="s">
        <v>167</v>
      </c>
    </row>
    <row r="4" spans="1:17" s="93" customFormat="1" ht="20.25" customHeight="1" x14ac:dyDescent="0.2">
      <c r="A4" s="89" t="s">
        <v>142</v>
      </c>
      <c r="B4" s="90" t="s">
        <v>142</v>
      </c>
      <c r="C4" s="90" t="s">
        <v>143</v>
      </c>
      <c r="D4" s="94">
        <v>900000000</v>
      </c>
      <c r="E4" s="94">
        <v>-200000000</v>
      </c>
      <c r="F4" s="94">
        <v>-200000000</v>
      </c>
      <c r="G4" s="94">
        <v>700000000</v>
      </c>
      <c r="H4" s="94">
        <v>521764428</v>
      </c>
      <c r="I4" s="92">
        <v>0</v>
      </c>
      <c r="J4" s="94">
        <v>516764428</v>
      </c>
      <c r="K4" s="94">
        <v>5000000</v>
      </c>
      <c r="L4" s="112">
        <v>70609204</v>
      </c>
      <c r="M4" s="94">
        <v>367251932</v>
      </c>
      <c r="N4" s="113">
        <v>296642728</v>
      </c>
      <c r="O4" s="94">
        <v>70609204</v>
      </c>
      <c r="P4" s="94">
        <v>367251932</v>
      </c>
      <c r="Q4" s="91">
        <v>0</v>
      </c>
    </row>
    <row r="5" spans="1:17" s="93" customFormat="1" ht="23.25" customHeight="1" x14ac:dyDescent="0.2">
      <c r="A5" s="89" t="s">
        <v>171</v>
      </c>
      <c r="B5" s="90" t="s">
        <v>171</v>
      </c>
      <c r="C5" s="90" t="s">
        <v>172</v>
      </c>
      <c r="D5" s="91">
        <v>900000000</v>
      </c>
      <c r="E5" s="91">
        <v>-200000000</v>
      </c>
      <c r="F5" s="91">
        <v>-200000000</v>
      </c>
      <c r="G5" s="91">
        <v>700000000</v>
      </c>
      <c r="H5" s="91">
        <v>521764428</v>
      </c>
      <c r="I5" s="92">
        <v>0</v>
      </c>
      <c r="J5" s="91">
        <v>516764428</v>
      </c>
      <c r="K5" s="91">
        <v>5000000</v>
      </c>
      <c r="L5" s="92">
        <v>70609204</v>
      </c>
      <c r="M5" s="91">
        <v>367251932</v>
      </c>
      <c r="N5" s="91">
        <v>296642728</v>
      </c>
      <c r="O5" s="91">
        <v>70609204</v>
      </c>
      <c r="P5" s="91">
        <v>367251932</v>
      </c>
      <c r="Q5" s="91">
        <v>0</v>
      </c>
    </row>
    <row r="6" spans="1:17" s="93" customFormat="1" ht="23.25" customHeight="1" x14ac:dyDescent="0.2">
      <c r="A6" s="89" t="s">
        <v>173</v>
      </c>
      <c r="B6" s="90" t="s">
        <v>173</v>
      </c>
      <c r="C6" s="90" t="s">
        <v>174</v>
      </c>
      <c r="D6" s="91">
        <v>900000000</v>
      </c>
      <c r="E6" s="91">
        <v>-200000000</v>
      </c>
      <c r="F6" s="91">
        <v>-200000000</v>
      </c>
      <c r="G6" s="91">
        <v>700000000</v>
      </c>
      <c r="H6" s="91">
        <v>521764428</v>
      </c>
      <c r="I6" s="92">
        <v>0</v>
      </c>
      <c r="J6" s="91">
        <v>516764428</v>
      </c>
      <c r="K6" s="91">
        <v>5000000</v>
      </c>
      <c r="L6" s="92">
        <v>70609204</v>
      </c>
      <c r="M6" s="91">
        <v>367251932</v>
      </c>
      <c r="N6" s="91">
        <v>296642728</v>
      </c>
      <c r="O6" s="91">
        <v>70609204</v>
      </c>
      <c r="P6" s="91">
        <v>367251932</v>
      </c>
      <c r="Q6" s="91">
        <v>0</v>
      </c>
    </row>
    <row r="7" spans="1:17" s="93" customFormat="1" ht="23.25" customHeight="1" x14ac:dyDescent="0.2">
      <c r="A7" s="89" t="s">
        <v>175</v>
      </c>
      <c r="B7" s="90" t="s">
        <v>175</v>
      </c>
      <c r="C7" s="90" t="s">
        <v>176</v>
      </c>
      <c r="D7" s="91">
        <v>0</v>
      </c>
      <c r="E7" s="91">
        <v>0</v>
      </c>
      <c r="F7" s="91">
        <v>0</v>
      </c>
      <c r="G7" s="91">
        <v>0</v>
      </c>
      <c r="H7" s="91">
        <v>0</v>
      </c>
      <c r="I7" s="92">
        <v>0</v>
      </c>
      <c r="J7" s="91">
        <v>0</v>
      </c>
      <c r="K7" s="91">
        <v>0</v>
      </c>
      <c r="L7" s="92">
        <v>0</v>
      </c>
      <c r="M7" s="91">
        <v>0</v>
      </c>
      <c r="N7" s="91">
        <v>0</v>
      </c>
      <c r="O7" s="91">
        <v>0</v>
      </c>
      <c r="P7" s="91">
        <v>0</v>
      </c>
      <c r="Q7" s="91">
        <v>0</v>
      </c>
    </row>
    <row r="8" spans="1:17" s="93" customFormat="1" ht="12" x14ac:dyDescent="0.2"/>
    <row r="9" spans="1:17" s="93" customFormat="1" ht="12" x14ac:dyDescent="0.2"/>
    <row r="10" spans="1:17" s="93" customFormat="1" ht="12" x14ac:dyDescent="0.2"/>
    <row r="11" spans="1:17" s="93" customFormat="1" ht="12" x14ac:dyDescent="0.2"/>
    <row r="12" spans="1:17" s="93" customFormat="1" ht="12" x14ac:dyDescent="0.2"/>
    <row r="13" spans="1:17" s="93" customFormat="1" ht="12" x14ac:dyDescent="0.2"/>
    <row r="14" spans="1:17" s="93" customFormat="1" ht="12" x14ac:dyDescent="0.2"/>
    <row r="15" spans="1:17" s="93" customFormat="1" ht="12" x14ac:dyDescent="0.2"/>
    <row r="16" spans="1:17" s="93" customFormat="1" ht="12" x14ac:dyDescent="0.2"/>
  </sheetData>
  <mergeCells count="14">
    <mergeCell ref="L1:M1"/>
    <mergeCell ref="N1:N2"/>
    <mergeCell ref="O1:O2"/>
    <mergeCell ref="P1:P2"/>
    <mergeCell ref="Q1:Q2"/>
    <mergeCell ref="E3:F3"/>
    <mergeCell ref="I3:J3"/>
    <mergeCell ref="L3:M3"/>
    <mergeCell ref="D1:D2"/>
    <mergeCell ref="E1:F1"/>
    <mergeCell ref="G1:G2"/>
    <mergeCell ref="H1:H2"/>
    <mergeCell ref="I1:J1"/>
    <mergeCell ref="K1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CCB1F-5825-495A-9E87-448EB6252AE7}">
  <dimension ref="B2:AR6"/>
  <sheetViews>
    <sheetView topLeftCell="AG1" workbookViewId="0">
      <selection activeCell="AP7" sqref="AP7"/>
    </sheetView>
  </sheetViews>
  <sheetFormatPr baseColWidth="10" defaultRowHeight="15" outlineLevelRow="3" x14ac:dyDescent="0.25"/>
  <cols>
    <col min="1" max="1" width="1.7109375" style="1" customWidth="1"/>
    <col min="2" max="2" width="50.7109375" style="1" customWidth="1"/>
    <col min="3" max="28" width="21.7109375" style="1" customWidth="1"/>
    <col min="29" max="29" width="8.7109375" style="1" customWidth="1"/>
    <col min="30" max="36" width="21.7109375" style="1" customWidth="1"/>
    <col min="37" max="37" width="8.7109375" style="1" customWidth="1"/>
    <col min="38" max="44" width="21.7109375" style="1" customWidth="1"/>
    <col min="45" max="276" width="11.42578125" style="1"/>
    <col min="277" max="277" width="1.7109375" style="1" customWidth="1"/>
    <col min="278" max="278" width="50.7109375" style="1" customWidth="1"/>
    <col min="279" max="286" width="21.7109375" style="1" customWidth="1"/>
    <col min="287" max="287" width="50.7109375" style="1" customWidth="1"/>
    <col min="288" max="291" width="21.7109375" style="1" customWidth="1"/>
    <col min="292" max="292" width="8.7109375" style="1" customWidth="1"/>
    <col min="293" max="295" width="21.7109375" style="1" customWidth="1"/>
    <col min="296" max="296" width="8.7109375" style="1" customWidth="1"/>
    <col min="297" max="297" width="21.7109375" style="1" customWidth="1"/>
    <col min="298" max="298" width="50.7109375" style="1" customWidth="1"/>
    <col min="299" max="300" width="21.7109375" style="1" customWidth="1"/>
    <col min="301" max="532" width="11.42578125" style="1"/>
    <col min="533" max="533" width="1.7109375" style="1" customWidth="1"/>
    <col min="534" max="534" width="50.7109375" style="1" customWidth="1"/>
    <col min="535" max="542" width="21.7109375" style="1" customWidth="1"/>
    <col min="543" max="543" width="50.7109375" style="1" customWidth="1"/>
    <col min="544" max="547" width="21.7109375" style="1" customWidth="1"/>
    <col min="548" max="548" width="8.7109375" style="1" customWidth="1"/>
    <col min="549" max="551" width="21.7109375" style="1" customWidth="1"/>
    <col min="552" max="552" width="8.7109375" style="1" customWidth="1"/>
    <col min="553" max="553" width="21.7109375" style="1" customWidth="1"/>
    <col min="554" max="554" width="50.7109375" style="1" customWidth="1"/>
    <col min="555" max="556" width="21.7109375" style="1" customWidth="1"/>
    <col min="557" max="788" width="11.42578125" style="1"/>
    <col min="789" max="789" width="1.7109375" style="1" customWidth="1"/>
    <col min="790" max="790" width="50.7109375" style="1" customWidth="1"/>
    <col min="791" max="798" width="21.7109375" style="1" customWidth="1"/>
    <col min="799" max="799" width="50.7109375" style="1" customWidth="1"/>
    <col min="800" max="803" width="21.7109375" style="1" customWidth="1"/>
    <col min="804" max="804" width="8.7109375" style="1" customWidth="1"/>
    <col min="805" max="807" width="21.7109375" style="1" customWidth="1"/>
    <col min="808" max="808" width="8.7109375" style="1" customWidth="1"/>
    <col min="809" max="809" width="21.7109375" style="1" customWidth="1"/>
    <col min="810" max="810" width="50.7109375" style="1" customWidth="1"/>
    <col min="811" max="812" width="21.7109375" style="1" customWidth="1"/>
    <col min="813" max="1044" width="11.42578125" style="1"/>
    <col min="1045" max="1045" width="1.7109375" style="1" customWidth="1"/>
    <col min="1046" max="1046" width="50.7109375" style="1" customWidth="1"/>
    <col min="1047" max="1054" width="21.7109375" style="1" customWidth="1"/>
    <col min="1055" max="1055" width="50.7109375" style="1" customWidth="1"/>
    <col min="1056" max="1059" width="21.7109375" style="1" customWidth="1"/>
    <col min="1060" max="1060" width="8.7109375" style="1" customWidth="1"/>
    <col min="1061" max="1063" width="21.7109375" style="1" customWidth="1"/>
    <col min="1064" max="1064" width="8.7109375" style="1" customWidth="1"/>
    <col min="1065" max="1065" width="21.7109375" style="1" customWidth="1"/>
    <col min="1066" max="1066" width="50.7109375" style="1" customWidth="1"/>
    <col min="1067" max="1068" width="21.7109375" style="1" customWidth="1"/>
    <col min="1069" max="1300" width="11.42578125" style="1"/>
    <col min="1301" max="1301" width="1.7109375" style="1" customWidth="1"/>
    <col min="1302" max="1302" width="50.7109375" style="1" customWidth="1"/>
    <col min="1303" max="1310" width="21.7109375" style="1" customWidth="1"/>
    <col min="1311" max="1311" width="50.7109375" style="1" customWidth="1"/>
    <col min="1312" max="1315" width="21.7109375" style="1" customWidth="1"/>
    <col min="1316" max="1316" width="8.7109375" style="1" customWidth="1"/>
    <col min="1317" max="1319" width="21.7109375" style="1" customWidth="1"/>
    <col min="1320" max="1320" width="8.7109375" style="1" customWidth="1"/>
    <col min="1321" max="1321" width="21.7109375" style="1" customWidth="1"/>
    <col min="1322" max="1322" width="50.7109375" style="1" customWidth="1"/>
    <col min="1323" max="1324" width="21.7109375" style="1" customWidth="1"/>
    <col min="1325" max="1556" width="11.42578125" style="1"/>
    <col min="1557" max="1557" width="1.7109375" style="1" customWidth="1"/>
    <col min="1558" max="1558" width="50.7109375" style="1" customWidth="1"/>
    <col min="1559" max="1566" width="21.7109375" style="1" customWidth="1"/>
    <col min="1567" max="1567" width="50.7109375" style="1" customWidth="1"/>
    <col min="1568" max="1571" width="21.7109375" style="1" customWidth="1"/>
    <col min="1572" max="1572" width="8.7109375" style="1" customWidth="1"/>
    <col min="1573" max="1575" width="21.7109375" style="1" customWidth="1"/>
    <col min="1576" max="1576" width="8.7109375" style="1" customWidth="1"/>
    <col min="1577" max="1577" width="21.7109375" style="1" customWidth="1"/>
    <col min="1578" max="1578" width="50.7109375" style="1" customWidth="1"/>
    <col min="1579" max="1580" width="21.7109375" style="1" customWidth="1"/>
    <col min="1581" max="1812" width="11.42578125" style="1"/>
    <col min="1813" max="1813" width="1.7109375" style="1" customWidth="1"/>
    <col min="1814" max="1814" width="50.7109375" style="1" customWidth="1"/>
    <col min="1815" max="1822" width="21.7109375" style="1" customWidth="1"/>
    <col min="1823" max="1823" width="50.7109375" style="1" customWidth="1"/>
    <col min="1824" max="1827" width="21.7109375" style="1" customWidth="1"/>
    <col min="1828" max="1828" width="8.7109375" style="1" customWidth="1"/>
    <col min="1829" max="1831" width="21.7109375" style="1" customWidth="1"/>
    <col min="1832" max="1832" width="8.7109375" style="1" customWidth="1"/>
    <col min="1833" max="1833" width="21.7109375" style="1" customWidth="1"/>
    <col min="1834" max="1834" width="50.7109375" style="1" customWidth="1"/>
    <col min="1835" max="1836" width="21.7109375" style="1" customWidth="1"/>
    <col min="1837" max="2068" width="11.42578125" style="1"/>
    <col min="2069" max="2069" width="1.7109375" style="1" customWidth="1"/>
    <col min="2070" max="2070" width="50.7109375" style="1" customWidth="1"/>
    <col min="2071" max="2078" width="21.7109375" style="1" customWidth="1"/>
    <col min="2079" max="2079" width="50.7109375" style="1" customWidth="1"/>
    <col min="2080" max="2083" width="21.7109375" style="1" customWidth="1"/>
    <col min="2084" max="2084" width="8.7109375" style="1" customWidth="1"/>
    <col min="2085" max="2087" width="21.7109375" style="1" customWidth="1"/>
    <col min="2088" max="2088" width="8.7109375" style="1" customWidth="1"/>
    <col min="2089" max="2089" width="21.7109375" style="1" customWidth="1"/>
    <col min="2090" max="2090" width="50.7109375" style="1" customWidth="1"/>
    <col min="2091" max="2092" width="21.7109375" style="1" customWidth="1"/>
    <col min="2093" max="2324" width="11.42578125" style="1"/>
    <col min="2325" max="2325" width="1.7109375" style="1" customWidth="1"/>
    <col min="2326" max="2326" width="50.7109375" style="1" customWidth="1"/>
    <col min="2327" max="2334" width="21.7109375" style="1" customWidth="1"/>
    <col min="2335" max="2335" width="50.7109375" style="1" customWidth="1"/>
    <col min="2336" max="2339" width="21.7109375" style="1" customWidth="1"/>
    <col min="2340" max="2340" width="8.7109375" style="1" customWidth="1"/>
    <col min="2341" max="2343" width="21.7109375" style="1" customWidth="1"/>
    <col min="2344" max="2344" width="8.7109375" style="1" customWidth="1"/>
    <col min="2345" max="2345" width="21.7109375" style="1" customWidth="1"/>
    <col min="2346" max="2346" width="50.7109375" style="1" customWidth="1"/>
    <col min="2347" max="2348" width="21.7109375" style="1" customWidth="1"/>
    <col min="2349" max="2580" width="11.42578125" style="1"/>
    <col min="2581" max="2581" width="1.7109375" style="1" customWidth="1"/>
    <col min="2582" max="2582" width="50.7109375" style="1" customWidth="1"/>
    <col min="2583" max="2590" width="21.7109375" style="1" customWidth="1"/>
    <col min="2591" max="2591" width="50.7109375" style="1" customWidth="1"/>
    <col min="2592" max="2595" width="21.7109375" style="1" customWidth="1"/>
    <col min="2596" max="2596" width="8.7109375" style="1" customWidth="1"/>
    <col min="2597" max="2599" width="21.7109375" style="1" customWidth="1"/>
    <col min="2600" max="2600" width="8.7109375" style="1" customWidth="1"/>
    <col min="2601" max="2601" width="21.7109375" style="1" customWidth="1"/>
    <col min="2602" max="2602" width="50.7109375" style="1" customWidth="1"/>
    <col min="2603" max="2604" width="21.7109375" style="1" customWidth="1"/>
    <col min="2605" max="2836" width="11.42578125" style="1"/>
    <col min="2837" max="2837" width="1.7109375" style="1" customWidth="1"/>
    <col min="2838" max="2838" width="50.7109375" style="1" customWidth="1"/>
    <col min="2839" max="2846" width="21.7109375" style="1" customWidth="1"/>
    <col min="2847" max="2847" width="50.7109375" style="1" customWidth="1"/>
    <col min="2848" max="2851" width="21.7109375" style="1" customWidth="1"/>
    <col min="2852" max="2852" width="8.7109375" style="1" customWidth="1"/>
    <col min="2853" max="2855" width="21.7109375" style="1" customWidth="1"/>
    <col min="2856" max="2856" width="8.7109375" style="1" customWidth="1"/>
    <col min="2857" max="2857" width="21.7109375" style="1" customWidth="1"/>
    <col min="2858" max="2858" width="50.7109375" style="1" customWidth="1"/>
    <col min="2859" max="2860" width="21.7109375" style="1" customWidth="1"/>
    <col min="2861" max="3092" width="11.42578125" style="1"/>
    <col min="3093" max="3093" width="1.7109375" style="1" customWidth="1"/>
    <col min="3094" max="3094" width="50.7109375" style="1" customWidth="1"/>
    <col min="3095" max="3102" width="21.7109375" style="1" customWidth="1"/>
    <col min="3103" max="3103" width="50.7109375" style="1" customWidth="1"/>
    <col min="3104" max="3107" width="21.7109375" style="1" customWidth="1"/>
    <col min="3108" max="3108" width="8.7109375" style="1" customWidth="1"/>
    <col min="3109" max="3111" width="21.7109375" style="1" customWidth="1"/>
    <col min="3112" max="3112" width="8.7109375" style="1" customWidth="1"/>
    <col min="3113" max="3113" width="21.7109375" style="1" customWidth="1"/>
    <col min="3114" max="3114" width="50.7109375" style="1" customWidth="1"/>
    <col min="3115" max="3116" width="21.7109375" style="1" customWidth="1"/>
    <col min="3117" max="3348" width="11.42578125" style="1"/>
    <col min="3349" max="3349" width="1.7109375" style="1" customWidth="1"/>
    <col min="3350" max="3350" width="50.7109375" style="1" customWidth="1"/>
    <col min="3351" max="3358" width="21.7109375" style="1" customWidth="1"/>
    <col min="3359" max="3359" width="50.7109375" style="1" customWidth="1"/>
    <col min="3360" max="3363" width="21.7109375" style="1" customWidth="1"/>
    <col min="3364" max="3364" width="8.7109375" style="1" customWidth="1"/>
    <col min="3365" max="3367" width="21.7109375" style="1" customWidth="1"/>
    <col min="3368" max="3368" width="8.7109375" style="1" customWidth="1"/>
    <col min="3369" max="3369" width="21.7109375" style="1" customWidth="1"/>
    <col min="3370" max="3370" width="50.7109375" style="1" customWidth="1"/>
    <col min="3371" max="3372" width="21.7109375" style="1" customWidth="1"/>
    <col min="3373" max="3604" width="11.42578125" style="1"/>
    <col min="3605" max="3605" width="1.7109375" style="1" customWidth="1"/>
    <col min="3606" max="3606" width="50.7109375" style="1" customWidth="1"/>
    <col min="3607" max="3614" width="21.7109375" style="1" customWidth="1"/>
    <col min="3615" max="3615" width="50.7109375" style="1" customWidth="1"/>
    <col min="3616" max="3619" width="21.7109375" style="1" customWidth="1"/>
    <col min="3620" max="3620" width="8.7109375" style="1" customWidth="1"/>
    <col min="3621" max="3623" width="21.7109375" style="1" customWidth="1"/>
    <col min="3624" max="3624" width="8.7109375" style="1" customWidth="1"/>
    <col min="3625" max="3625" width="21.7109375" style="1" customWidth="1"/>
    <col min="3626" max="3626" width="50.7109375" style="1" customWidth="1"/>
    <col min="3627" max="3628" width="21.7109375" style="1" customWidth="1"/>
    <col min="3629" max="3860" width="11.42578125" style="1"/>
    <col min="3861" max="3861" width="1.7109375" style="1" customWidth="1"/>
    <col min="3862" max="3862" width="50.7109375" style="1" customWidth="1"/>
    <col min="3863" max="3870" width="21.7109375" style="1" customWidth="1"/>
    <col min="3871" max="3871" width="50.7109375" style="1" customWidth="1"/>
    <col min="3872" max="3875" width="21.7109375" style="1" customWidth="1"/>
    <col min="3876" max="3876" width="8.7109375" style="1" customWidth="1"/>
    <col min="3877" max="3879" width="21.7109375" style="1" customWidth="1"/>
    <col min="3880" max="3880" width="8.7109375" style="1" customWidth="1"/>
    <col min="3881" max="3881" width="21.7109375" style="1" customWidth="1"/>
    <col min="3882" max="3882" width="50.7109375" style="1" customWidth="1"/>
    <col min="3883" max="3884" width="21.7109375" style="1" customWidth="1"/>
    <col min="3885" max="4116" width="11.42578125" style="1"/>
    <col min="4117" max="4117" width="1.7109375" style="1" customWidth="1"/>
    <col min="4118" max="4118" width="50.7109375" style="1" customWidth="1"/>
    <col min="4119" max="4126" width="21.7109375" style="1" customWidth="1"/>
    <col min="4127" max="4127" width="50.7109375" style="1" customWidth="1"/>
    <col min="4128" max="4131" width="21.7109375" style="1" customWidth="1"/>
    <col min="4132" max="4132" width="8.7109375" style="1" customWidth="1"/>
    <col min="4133" max="4135" width="21.7109375" style="1" customWidth="1"/>
    <col min="4136" max="4136" width="8.7109375" style="1" customWidth="1"/>
    <col min="4137" max="4137" width="21.7109375" style="1" customWidth="1"/>
    <col min="4138" max="4138" width="50.7109375" style="1" customWidth="1"/>
    <col min="4139" max="4140" width="21.7109375" style="1" customWidth="1"/>
    <col min="4141" max="4372" width="11.42578125" style="1"/>
    <col min="4373" max="4373" width="1.7109375" style="1" customWidth="1"/>
    <col min="4374" max="4374" width="50.7109375" style="1" customWidth="1"/>
    <col min="4375" max="4382" width="21.7109375" style="1" customWidth="1"/>
    <col min="4383" max="4383" width="50.7109375" style="1" customWidth="1"/>
    <col min="4384" max="4387" width="21.7109375" style="1" customWidth="1"/>
    <col min="4388" max="4388" width="8.7109375" style="1" customWidth="1"/>
    <col min="4389" max="4391" width="21.7109375" style="1" customWidth="1"/>
    <col min="4392" max="4392" width="8.7109375" style="1" customWidth="1"/>
    <col min="4393" max="4393" width="21.7109375" style="1" customWidth="1"/>
    <col min="4394" max="4394" width="50.7109375" style="1" customWidth="1"/>
    <col min="4395" max="4396" width="21.7109375" style="1" customWidth="1"/>
    <col min="4397" max="4628" width="11.42578125" style="1"/>
    <col min="4629" max="4629" width="1.7109375" style="1" customWidth="1"/>
    <col min="4630" max="4630" width="50.7109375" style="1" customWidth="1"/>
    <col min="4631" max="4638" width="21.7109375" style="1" customWidth="1"/>
    <col min="4639" max="4639" width="50.7109375" style="1" customWidth="1"/>
    <col min="4640" max="4643" width="21.7109375" style="1" customWidth="1"/>
    <col min="4644" max="4644" width="8.7109375" style="1" customWidth="1"/>
    <col min="4645" max="4647" width="21.7109375" style="1" customWidth="1"/>
    <col min="4648" max="4648" width="8.7109375" style="1" customWidth="1"/>
    <col min="4649" max="4649" width="21.7109375" style="1" customWidth="1"/>
    <col min="4650" max="4650" width="50.7109375" style="1" customWidth="1"/>
    <col min="4651" max="4652" width="21.7109375" style="1" customWidth="1"/>
    <col min="4653" max="4884" width="11.42578125" style="1"/>
    <col min="4885" max="4885" width="1.7109375" style="1" customWidth="1"/>
    <col min="4886" max="4886" width="50.7109375" style="1" customWidth="1"/>
    <col min="4887" max="4894" width="21.7109375" style="1" customWidth="1"/>
    <col min="4895" max="4895" width="50.7109375" style="1" customWidth="1"/>
    <col min="4896" max="4899" width="21.7109375" style="1" customWidth="1"/>
    <col min="4900" max="4900" width="8.7109375" style="1" customWidth="1"/>
    <col min="4901" max="4903" width="21.7109375" style="1" customWidth="1"/>
    <col min="4904" max="4904" width="8.7109375" style="1" customWidth="1"/>
    <col min="4905" max="4905" width="21.7109375" style="1" customWidth="1"/>
    <col min="4906" max="4906" width="50.7109375" style="1" customWidth="1"/>
    <col min="4907" max="4908" width="21.7109375" style="1" customWidth="1"/>
    <col min="4909" max="5140" width="11.42578125" style="1"/>
    <col min="5141" max="5141" width="1.7109375" style="1" customWidth="1"/>
    <col min="5142" max="5142" width="50.7109375" style="1" customWidth="1"/>
    <col min="5143" max="5150" width="21.7109375" style="1" customWidth="1"/>
    <col min="5151" max="5151" width="50.7109375" style="1" customWidth="1"/>
    <col min="5152" max="5155" width="21.7109375" style="1" customWidth="1"/>
    <col min="5156" max="5156" width="8.7109375" style="1" customWidth="1"/>
    <col min="5157" max="5159" width="21.7109375" style="1" customWidth="1"/>
    <col min="5160" max="5160" width="8.7109375" style="1" customWidth="1"/>
    <col min="5161" max="5161" width="21.7109375" style="1" customWidth="1"/>
    <col min="5162" max="5162" width="50.7109375" style="1" customWidth="1"/>
    <col min="5163" max="5164" width="21.7109375" style="1" customWidth="1"/>
    <col min="5165" max="5396" width="11.42578125" style="1"/>
    <col min="5397" max="5397" width="1.7109375" style="1" customWidth="1"/>
    <col min="5398" max="5398" width="50.7109375" style="1" customWidth="1"/>
    <col min="5399" max="5406" width="21.7109375" style="1" customWidth="1"/>
    <col min="5407" max="5407" width="50.7109375" style="1" customWidth="1"/>
    <col min="5408" max="5411" width="21.7109375" style="1" customWidth="1"/>
    <col min="5412" max="5412" width="8.7109375" style="1" customWidth="1"/>
    <col min="5413" max="5415" width="21.7109375" style="1" customWidth="1"/>
    <col min="5416" max="5416" width="8.7109375" style="1" customWidth="1"/>
    <col min="5417" max="5417" width="21.7109375" style="1" customWidth="1"/>
    <col min="5418" max="5418" width="50.7109375" style="1" customWidth="1"/>
    <col min="5419" max="5420" width="21.7109375" style="1" customWidth="1"/>
    <col min="5421" max="5652" width="11.42578125" style="1"/>
    <col min="5653" max="5653" width="1.7109375" style="1" customWidth="1"/>
    <col min="5654" max="5654" width="50.7109375" style="1" customWidth="1"/>
    <col min="5655" max="5662" width="21.7109375" style="1" customWidth="1"/>
    <col min="5663" max="5663" width="50.7109375" style="1" customWidth="1"/>
    <col min="5664" max="5667" width="21.7109375" style="1" customWidth="1"/>
    <col min="5668" max="5668" width="8.7109375" style="1" customWidth="1"/>
    <col min="5669" max="5671" width="21.7109375" style="1" customWidth="1"/>
    <col min="5672" max="5672" width="8.7109375" style="1" customWidth="1"/>
    <col min="5673" max="5673" width="21.7109375" style="1" customWidth="1"/>
    <col min="5674" max="5674" width="50.7109375" style="1" customWidth="1"/>
    <col min="5675" max="5676" width="21.7109375" style="1" customWidth="1"/>
    <col min="5677" max="5908" width="11.42578125" style="1"/>
    <col min="5909" max="5909" width="1.7109375" style="1" customWidth="1"/>
    <col min="5910" max="5910" width="50.7109375" style="1" customWidth="1"/>
    <col min="5911" max="5918" width="21.7109375" style="1" customWidth="1"/>
    <col min="5919" max="5919" width="50.7109375" style="1" customWidth="1"/>
    <col min="5920" max="5923" width="21.7109375" style="1" customWidth="1"/>
    <col min="5924" max="5924" width="8.7109375" style="1" customWidth="1"/>
    <col min="5925" max="5927" width="21.7109375" style="1" customWidth="1"/>
    <col min="5928" max="5928" width="8.7109375" style="1" customWidth="1"/>
    <col min="5929" max="5929" width="21.7109375" style="1" customWidth="1"/>
    <col min="5930" max="5930" width="50.7109375" style="1" customWidth="1"/>
    <col min="5931" max="5932" width="21.7109375" style="1" customWidth="1"/>
    <col min="5933" max="6164" width="11.42578125" style="1"/>
    <col min="6165" max="6165" width="1.7109375" style="1" customWidth="1"/>
    <col min="6166" max="6166" width="50.7109375" style="1" customWidth="1"/>
    <col min="6167" max="6174" width="21.7109375" style="1" customWidth="1"/>
    <col min="6175" max="6175" width="50.7109375" style="1" customWidth="1"/>
    <col min="6176" max="6179" width="21.7109375" style="1" customWidth="1"/>
    <col min="6180" max="6180" width="8.7109375" style="1" customWidth="1"/>
    <col min="6181" max="6183" width="21.7109375" style="1" customWidth="1"/>
    <col min="6184" max="6184" width="8.7109375" style="1" customWidth="1"/>
    <col min="6185" max="6185" width="21.7109375" style="1" customWidth="1"/>
    <col min="6186" max="6186" width="50.7109375" style="1" customWidth="1"/>
    <col min="6187" max="6188" width="21.7109375" style="1" customWidth="1"/>
    <col min="6189" max="6420" width="11.42578125" style="1"/>
    <col min="6421" max="6421" width="1.7109375" style="1" customWidth="1"/>
    <col min="6422" max="6422" width="50.7109375" style="1" customWidth="1"/>
    <col min="6423" max="6430" width="21.7109375" style="1" customWidth="1"/>
    <col min="6431" max="6431" width="50.7109375" style="1" customWidth="1"/>
    <col min="6432" max="6435" width="21.7109375" style="1" customWidth="1"/>
    <col min="6436" max="6436" width="8.7109375" style="1" customWidth="1"/>
    <col min="6437" max="6439" width="21.7109375" style="1" customWidth="1"/>
    <col min="6440" max="6440" width="8.7109375" style="1" customWidth="1"/>
    <col min="6441" max="6441" width="21.7109375" style="1" customWidth="1"/>
    <col min="6442" max="6442" width="50.7109375" style="1" customWidth="1"/>
    <col min="6443" max="6444" width="21.7109375" style="1" customWidth="1"/>
    <col min="6445" max="6676" width="11.42578125" style="1"/>
    <col min="6677" max="6677" width="1.7109375" style="1" customWidth="1"/>
    <col min="6678" max="6678" width="50.7109375" style="1" customWidth="1"/>
    <col min="6679" max="6686" width="21.7109375" style="1" customWidth="1"/>
    <col min="6687" max="6687" width="50.7109375" style="1" customWidth="1"/>
    <col min="6688" max="6691" width="21.7109375" style="1" customWidth="1"/>
    <col min="6692" max="6692" width="8.7109375" style="1" customWidth="1"/>
    <col min="6693" max="6695" width="21.7109375" style="1" customWidth="1"/>
    <col min="6696" max="6696" width="8.7109375" style="1" customWidth="1"/>
    <col min="6697" max="6697" width="21.7109375" style="1" customWidth="1"/>
    <col min="6698" max="6698" width="50.7109375" style="1" customWidth="1"/>
    <col min="6699" max="6700" width="21.7109375" style="1" customWidth="1"/>
    <col min="6701" max="6932" width="11.42578125" style="1"/>
    <col min="6933" max="6933" width="1.7109375" style="1" customWidth="1"/>
    <col min="6934" max="6934" width="50.7109375" style="1" customWidth="1"/>
    <col min="6935" max="6942" width="21.7109375" style="1" customWidth="1"/>
    <col min="6943" max="6943" width="50.7109375" style="1" customWidth="1"/>
    <col min="6944" max="6947" width="21.7109375" style="1" customWidth="1"/>
    <col min="6948" max="6948" width="8.7109375" style="1" customWidth="1"/>
    <col min="6949" max="6951" width="21.7109375" style="1" customWidth="1"/>
    <col min="6952" max="6952" width="8.7109375" style="1" customWidth="1"/>
    <col min="6953" max="6953" width="21.7109375" style="1" customWidth="1"/>
    <col min="6954" max="6954" width="50.7109375" style="1" customWidth="1"/>
    <col min="6955" max="6956" width="21.7109375" style="1" customWidth="1"/>
    <col min="6957" max="7188" width="11.42578125" style="1"/>
    <col min="7189" max="7189" width="1.7109375" style="1" customWidth="1"/>
    <col min="7190" max="7190" width="50.7109375" style="1" customWidth="1"/>
    <col min="7191" max="7198" width="21.7109375" style="1" customWidth="1"/>
    <col min="7199" max="7199" width="50.7109375" style="1" customWidth="1"/>
    <col min="7200" max="7203" width="21.7109375" style="1" customWidth="1"/>
    <col min="7204" max="7204" width="8.7109375" style="1" customWidth="1"/>
    <col min="7205" max="7207" width="21.7109375" style="1" customWidth="1"/>
    <col min="7208" max="7208" width="8.7109375" style="1" customWidth="1"/>
    <col min="7209" max="7209" width="21.7109375" style="1" customWidth="1"/>
    <col min="7210" max="7210" width="50.7109375" style="1" customWidth="1"/>
    <col min="7211" max="7212" width="21.7109375" style="1" customWidth="1"/>
    <col min="7213" max="7444" width="11.42578125" style="1"/>
    <col min="7445" max="7445" width="1.7109375" style="1" customWidth="1"/>
    <col min="7446" max="7446" width="50.7109375" style="1" customWidth="1"/>
    <col min="7447" max="7454" width="21.7109375" style="1" customWidth="1"/>
    <col min="7455" max="7455" width="50.7109375" style="1" customWidth="1"/>
    <col min="7456" max="7459" width="21.7109375" style="1" customWidth="1"/>
    <col min="7460" max="7460" width="8.7109375" style="1" customWidth="1"/>
    <col min="7461" max="7463" width="21.7109375" style="1" customWidth="1"/>
    <col min="7464" max="7464" width="8.7109375" style="1" customWidth="1"/>
    <col min="7465" max="7465" width="21.7109375" style="1" customWidth="1"/>
    <col min="7466" max="7466" width="50.7109375" style="1" customWidth="1"/>
    <col min="7467" max="7468" width="21.7109375" style="1" customWidth="1"/>
    <col min="7469" max="7700" width="11.42578125" style="1"/>
    <col min="7701" max="7701" width="1.7109375" style="1" customWidth="1"/>
    <col min="7702" max="7702" width="50.7109375" style="1" customWidth="1"/>
    <col min="7703" max="7710" width="21.7109375" style="1" customWidth="1"/>
    <col min="7711" max="7711" width="50.7109375" style="1" customWidth="1"/>
    <col min="7712" max="7715" width="21.7109375" style="1" customWidth="1"/>
    <col min="7716" max="7716" width="8.7109375" style="1" customWidth="1"/>
    <col min="7717" max="7719" width="21.7109375" style="1" customWidth="1"/>
    <col min="7720" max="7720" width="8.7109375" style="1" customWidth="1"/>
    <col min="7721" max="7721" width="21.7109375" style="1" customWidth="1"/>
    <col min="7722" max="7722" width="50.7109375" style="1" customWidth="1"/>
    <col min="7723" max="7724" width="21.7109375" style="1" customWidth="1"/>
    <col min="7725" max="7956" width="11.42578125" style="1"/>
    <col min="7957" max="7957" width="1.7109375" style="1" customWidth="1"/>
    <col min="7958" max="7958" width="50.7109375" style="1" customWidth="1"/>
    <col min="7959" max="7966" width="21.7109375" style="1" customWidth="1"/>
    <col min="7967" max="7967" width="50.7109375" style="1" customWidth="1"/>
    <col min="7968" max="7971" width="21.7109375" style="1" customWidth="1"/>
    <col min="7972" max="7972" width="8.7109375" style="1" customWidth="1"/>
    <col min="7973" max="7975" width="21.7109375" style="1" customWidth="1"/>
    <col min="7976" max="7976" width="8.7109375" style="1" customWidth="1"/>
    <col min="7977" max="7977" width="21.7109375" style="1" customWidth="1"/>
    <col min="7978" max="7978" width="50.7109375" style="1" customWidth="1"/>
    <col min="7979" max="7980" width="21.7109375" style="1" customWidth="1"/>
    <col min="7981" max="8212" width="11.42578125" style="1"/>
    <col min="8213" max="8213" width="1.7109375" style="1" customWidth="1"/>
    <col min="8214" max="8214" width="50.7109375" style="1" customWidth="1"/>
    <col min="8215" max="8222" width="21.7109375" style="1" customWidth="1"/>
    <col min="8223" max="8223" width="50.7109375" style="1" customWidth="1"/>
    <col min="8224" max="8227" width="21.7109375" style="1" customWidth="1"/>
    <col min="8228" max="8228" width="8.7109375" style="1" customWidth="1"/>
    <col min="8229" max="8231" width="21.7109375" style="1" customWidth="1"/>
    <col min="8232" max="8232" width="8.7109375" style="1" customWidth="1"/>
    <col min="8233" max="8233" width="21.7109375" style="1" customWidth="1"/>
    <col min="8234" max="8234" width="50.7109375" style="1" customWidth="1"/>
    <col min="8235" max="8236" width="21.7109375" style="1" customWidth="1"/>
    <col min="8237" max="8468" width="11.42578125" style="1"/>
    <col min="8469" max="8469" width="1.7109375" style="1" customWidth="1"/>
    <col min="8470" max="8470" width="50.7109375" style="1" customWidth="1"/>
    <col min="8471" max="8478" width="21.7109375" style="1" customWidth="1"/>
    <col min="8479" max="8479" width="50.7109375" style="1" customWidth="1"/>
    <col min="8480" max="8483" width="21.7109375" style="1" customWidth="1"/>
    <col min="8484" max="8484" width="8.7109375" style="1" customWidth="1"/>
    <col min="8485" max="8487" width="21.7109375" style="1" customWidth="1"/>
    <col min="8488" max="8488" width="8.7109375" style="1" customWidth="1"/>
    <col min="8489" max="8489" width="21.7109375" style="1" customWidth="1"/>
    <col min="8490" max="8490" width="50.7109375" style="1" customWidth="1"/>
    <col min="8491" max="8492" width="21.7109375" style="1" customWidth="1"/>
    <col min="8493" max="8724" width="11.42578125" style="1"/>
    <col min="8725" max="8725" width="1.7109375" style="1" customWidth="1"/>
    <col min="8726" max="8726" width="50.7109375" style="1" customWidth="1"/>
    <col min="8727" max="8734" width="21.7109375" style="1" customWidth="1"/>
    <col min="8735" max="8735" width="50.7109375" style="1" customWidth="1"/>
    <col min="8736" max="8739" width="21.7109375" style="1" customWidth="1"/>
    <col min="8740" max="8740" width="8.7109375" style="1" customWidth="1"/>
    <col min="8741" max="8743" width="21.7109375" style="1" customWidth="1"/>
    <col min="8744" max="8744" width="8.7109375" style="1" customWidth="1"/>
    <col min="8745" max="8745" width="21.7109375" style="1" customWidth="1"/>
    <col min="8746" max="8746" width="50.7109375" style="1" customWidth="1"/>
    <col min="8747" max="8748" width="21.7109375" style="1" customWidth="1"/>
    <col min="8749" max="8980" width="11.42578125" style="1"/>
    <col min="8981" max="8981" width="1.7109375" style="1" customWidth="1"/>
    <col min="8982" max="8982" width="50.7109375" style="1" customWidth="1"/>
    <col min="8983" max="8990" width="21.7109375" style="1" customWidth="1"/>
    <col min="8991" max="8991" width="50.7109375" style="1" customWidth="1"/>
    <col min="8992" max="8995" width="21.7109375" style="1" customWidth="1"/>
    <col min="8996" max="8996" width="8.7109375" style="1" customWidth="1"/>
    <col min="8997" max="8999" width="21.7109375" style="1" customWidth="1"/>
    <col min="9000" max="9000" width="8.7109375" style="1" customWidth="1"/>
    <col min="9001" max="9001" width="21.7109375" style="1" customWidth="1"/>
    <col min="9002" max="9002" width="50.7109375" style="1" customWidth="1"/>
    <col min="9003" max="9004" width="21.7109375" style="1" customWidth="1"/>
    <col min="9005" max="9236" width="11.42578125" style="1"/>
    <col min="9237" max="9237" width="1.7109375" style="1" customWidth="1"/>
    <col min="9238" max="9238" width="50.7109375" style="1" customWidth="1"/>
    <col min="9239" max="9246" width="21.7109375" style="1" customWidth="1"/>
    <col min="9247" max="9247" width="50.7109375" style="1" customWidth="1"/>
    <col min="9248" max="9251" width="21.7109375" style="1" customWidth="1"/>
    <col min="9252" max="9252" width="8.7109375" style="1" customWidth="1"/>
    <col min="9253" max="9255" width="21.7109375" style="1" customWidth="1"/>
    <col min="9256" max="9256" width="8.7109375" style="1" customWidth="1"/>
    <col min="9257" max="9257" width="21.7109375" style="1" customWidth="1"/>
    <col min="9258" max="9258" width="50.7109375" style="1" customWidth="1"/>
    <col min="9259" max="9260" width="21.7109375" style="1" customWidth="1"/>
    <col min="9261" max="9492" width="11.42578125" style="1"/>
    <col min="9493" max="9493" width="1.7109375" style="1" customWidth="1"/>
    <col min="9494" max="9494" width="50.7109375" style="1" customWidth="1"/>
    <col min="9495" max="9502" width="21.7109375" style="1" customWidth="1"/>
    <col min="9503" max="9503" width="50.7109375" style="1" customWidth="1"/>
    <col min="9504" max="9507" width="21.7109375" style="1" customWidth="1"/>
    <col min="9508" max="9508" width="8.7109375" style="1" customWidth="1"/>
    <col min="9509" max="9511" width="21.7109375" style="1" customWidth="1"/>
    <col min="9512" max="9512" width="8.7109375" style="1" customWidth="1"/>
    <col min="9513" max="9513" width="21.7109375" style="1" customWidth="1"/>
    <col min="9514" max="9514" width="50.7109375" style="1" customWidth="1"/>
    <col min="9515" max="9516" width="21.7109375" style="1" customWidth="1"/>
    <col min="9517" max="9748" width="11.42578125" style="1"/>
    <col min="9749" max="9749" width="1.7109375" style="1" customWidth="1"/>
    <col min="9750" max="9750" width="50.7109375" style="1" customWidth="1"/>
    <col min="9751" max="9758" width="21.7109375" style="1" customWidth="1"/>
    <col min="9759" max="9759" width="50.7109375" style="1" customWidth="1"/>
    <col min="9760" max="9763" width="21.7109375" style="1" customWidth="1"/>
    <col min="9764" max="9764" width="8.7109375" style="1" customWidth="1"/>
    <col min="9765" max="9767" width="21.7109375" style="1" customWidth="1"/>
    <col min="9768" max="9768" width="8.7109375" style="1" customWidth="1"/>
    <col min="9769" max="9769" width="21.7109375" style="1" customWidth="1"/>
    <col min="9770" max="9770" width="50.7109375" style="1" customWidth="1"/>
    <col min="9771" max="9772" width="21.7109375" style="1" customWidth="1"/>
    <col min="9773" max="10004" width="11.42578125" style="1"/>
    <col min="10005" max="10005" width="1.7109375" style="1" customWidth="1"/>
    <col min="10006" max="10006" width="50.7109375" style="1" customWidth="1"/>
    <col min="10007" max="10014" width="21.7109375" style="1" customWidth="1"/>
    <col min="10015" max="10015" width="50.7109375" style="1" customWidth="1"/>
    <col min="10016" max="10019" width="21.7109375" style="1" customWidth="1"/>
    <col min="10020" max="10020" width="8.7109375" style="1" customWidth="1"/>
    <col min="10021" max="10023" width="21.7109375" style="1" customWidth="1"/>
    <col min="10024" max="10024" width="8.7109375" style="1" customWidth="1"/>
    <col min="10025" max="10025" width="21.7109375" style="1" customWidth="1"/>
    <col min="10026" max="10026" width="50.7109375" style="1" customWidth="1"/>
    <col min="10027" max="10028" width="21.7109375" style="1" customWidth="1"/>
    <col min="10029" max="10260" width="11.42578125" style="1"/>
    <col min="10261" max="10261" width="1.7109375" style="1" customWidth="1"/>
    <col min="10262" max="10262" width="50.7109375" style="1" customWidth="1"/>
    <col min="10263" max="10270" width="21.7109375" style="1" customWidth="1"/>
    <col min="10271" max="10271" width="50.7109375" style="1" customWidth="1"/>
    <col min="10272" max="10275" width="21.7109375" style="1" customWidth="1"/>
    <col min="10276" max="10276" width="8.7109375" style="1" customWidth="1"/>
    <col min="10277" max="10279" width="21.7109375" style="1" customWidth="1"/>
    <col min="10280" max="10280" width="8.7109375" style="1" customWidth="1"/>
    <col min="10281" max="10281" width="21.7109375" style="1" customWidth="1"/>
    <col min="10282" max="10282" width="50.7109375" style="1" customWidth="1"/>
    <col min="10283" max="10284" width="21.7109375" style="1" customWidth="1"/>
    <col min="10285" max="10516" width="11.42578125" style="1"/>
    <col min="10517" max="10517" width="1.7109375" style="1" customWidth="1"/>
    <col min="10518" max="10518" width="50.7109375" style="1" customWidth="1"/>
    <col min="10519" max="10526" width="21.7109375" style="1" customWidth="1"/>
    <col min="10527" max="10527" width="50.7109375" style="1" customWidth="1"/>
    <col min="10528" max="10531" width="21.7109375" style="1" customWidth="1"/>
    <col min="10532" max="10532" width="8.7109375" style="1" customWidth="1"/>
    <col min="10533" max="10535" width="21.7109375" style="1" customWidth="1"/>
    <col min="10536" max="10536" width="8.7109375" style="1" customWidth="1"/>
    <col min="10537" max="10537" width="21.7109375" style="1" customWidth="1"/>
    <col min="10538" max="10538" width="50.7109375" style="1" customWidth="1"/>
    <col min="10539" max="10540" width="21.7109375" style="1" customWidth="1"/>
    <col min="10541" max="10772" width="11.42578125" style="1"/>
    <col min="10773" max="10773" width="1.7109375" style="1" customWidth="1"/>
    <col min="10774" max="10774" width="50.7109375" style="1" customWidth="1"/>
    <col min="10775" max="10782" width="21.7109375" style="1" customWidth="1"/>
    <col min="10783" max="10783" width="50.7109375" style="1" customWidth="1"/>
    <col min="10784" max="10787" width="21.7109375" style="1" customWidth="1"/>
    <col min="10788" max="10788" width="8.7109375" style="1" customWidth="1"/>
    <col min="10789" max="10791" width="21.7109375" style="1" customWidth="1"/>
    <col min="10792" max="10792" width="8.7109375" style="1" customWidth="1"/>
    <col min="10793" max="10793" width="21.7109375" style="1" customWidth="1"/>
    <col min="10794" max="10794" width="50.7109375" style="1" customWidth="1"/>
    <col min="10795" max="10796" width="21.7109375" style="1" customWidth="1"/>
    <col min="10797" max="11028" width="11.42578125" style="1"/>
    <col min="11029" max="11029" width="1.7109375" style="1" customWidth="1"/>
    <col min="11030" max="11030" width="50.7109375" style="1" customWidth="1"/>
    <col min="11031" max="11038" width="21.7109375" style="1" customWidth="1"/>
    <col min="11039" max="11039" width="50.7109375" style="1" customWidth="1"/>
    <col min="11040" max="11043" width="21.7109375" style="1" customWidth="1"/>
    <col min="11044" max="11044" width="8.7109375" style="1" customWidth="1"/>
    <col min="11045" max="11047" width="21.7109375" style="1" customWidth="1"/>
    <col min="11048" max="11048" width="8.7109375" style="1" customWidth="1"/>
    <col min="11049" max="11049" width="21.7109375" style="1" customWidth="1"/>
    <col min="11050" max="11050" width="50.7109375" style="1" customWidth="1"/>
    <col min="11051" max="11052" width="21.7109375" style="1" customWidth="1"/>
    <col min="11053" max="11284" width="11.42578125" style="1"/>
    <col min="11285" max="11285" width="1.7109375" style="1" customWidth="1"/>
    <col min="11286" max="11286" width="50.7109375" style="1" customWidth="1"/>
    <col min="11287" max="11294" width="21.7109375" style="1" customWidth="1"/>
    <col min="11295" max="11295" width="50.7109375" style="1" customWidth="1"/>
    <col min="11296" max="11299" width="21.7109375" style="1" customWidth="1"/>
    <col min="11300" max="11300" width="8.7109375" style="1" customWidth="1"/>
    <col min="11301" max="11303" width="21.7109375" style="1" customWidth="1"/>
    <col min="11304" max="11304" width="8.7109375" style="1" customWidth="1"/>
    <col min="11305" max="11305" width="21.7109375" style="1" customWidth="1"/>
    <col min="11306" max="11306" width="50.7109375" style="1" customWidth="1"/>
    <col min="11307" max="11308" width="21.7109375" style="1" customWidth="1"/>
    <col min="11309" max="11540" width="11.42578125" style="1"/>
    <col min="11541" max="11541" width="1.7109375" style="1" customWidth="1"/>
    <col min="11542" max="11542" width="50.7109375" style="1" customWidth="1"/>
    <col min="11543" max="11550" width="21.7109375" style="1" customWidth="1"/>
    <col min="11551" max="11551" width="50.7109375" style="1" customWidth="1"/>
    <col min="11552" max="11555" width="21.7109375" style="1" customWidth="1"/>
    <col min="11556" max="11556" width="8.7109375" style="1" customWidth="1"/>
    <col min="11557" max="11559" width="21.7109375" style="1" customWidth="1"/>
    <col min="11560" max="11560" width="8.7109375" style="1" customWidth="1"/>
    <col min="11561" max="11561" width="21.7109375" style="1" customWidth="1"/>
    <col min="11562" max="11562" width="50.7109375" style="1" customWidth="1"/>
    <col min="11563" max="11564" width="21.7109375" style="1" customWidth="1"/>
    <col min="11565" max="11796" width="11.42578125" style="1"/>
    <col min="11797" max="11797" width="1.7109375" style="1" customWidth="1"/>
    <col min="11798" max="11798" width="50.7109375" style="1" customWidth="1"/>
    <col min="11799" max="11806" width="21.7109375" style="1" customWidth="1"/>
    <col min="11807" max="11807" width="50.7109375" style="1" customWidth="1"/>
    <col min="11808" max="11811" width="21.7109375" style="1" customWidth="1"/>
    <col min="11812" max="11812" width="8.7109375" style="1" customWidth="1"/>
    <col min="11813" max="11815" width="21.7109375" style="1" customWidth="1"/>
    <col min="11816" max="11816" width="8.7109375" style="1" customWidth="1"/>
    <col min="11817" max="11817" width="21.7109375" style="1" customWidth="1"/>
    <col min="11818" max="11818" width="50.7109375" style="1" customWidth="1"/>
    <col min="11819" max="11820" width="21.7109375" style="1" customWidth="1"/>
    <col min="11821" max="12052" width="11.42578125" style="1"/>
    <col min="12053" max="12053" width="1.7109375" style="1" customWidth="1"/>
    <col min="12054" max="12054" width="50.7109375" style="1" customWidth="1"/>
    <col min="12055" max="12062" width="21.7109375" style="1" customWidth="1"/>
    <col min="12063" max="12063" width="50.7109375" style="1" customWidth="1"/>
    <col min="12064" max="12067" width="21.7109375" style="1" customWidth="1"/>
    <col min="12068" max="12068" width="8.7109375" style="1" customWidth="1"/>
    <col min="12069" max="12071" width="21.7109375" style="1" customWidth="1"/>
    <col min="12072" max="12072" width="8.7109375" style="1" customWidth="1"/>
    <col min="12073" max="12073" width="21.7109375" style="1" customWidth="1"/>
    <col min="12074" max="12074" width="50.7109375" style="1" customWidth="1"/>
    <col min="12075" max="12076" width="21.7109375" style="1" customWidth="1"/>
    <col min="12077" max="12308" width="11.42578125" style="1"/>
    <col min="12309" max="12309" width="1.7109375" style="1" customWidth="1"/>
    <col min="12310" max="12310" width="50.7109375" style="1" customWidth="1"/>
    <col min="12311" max="12318" width="21.7109375" style="1" customWidth="1"/>
    <col min="12319" max="12319" width="50.7109375" style="1" customWidth="1"/>
    <col min="12320" max="12323" width="21.7109375" style="1" customWidth="1"/>
    <col min="12324" max="12324" width="8.7109375" style="1" customWidth="1"/>
    <col min="12325" max="12327" width="21.7109375" style="1" customWidth="1"/>
    <col min="12328" max="12328" width="8.7109375" style="1" customWidth="1"/>
    <col min="12329" max="12329" width="21.7109375" style="1" customWidth="1"/>
    <col min="12330" max="12330" width="50.7109375" style="1" customWidth="1"/>
    <col min="12331" max="12332" width="21.7109375" style="1" customWidth="1"/>
    <col min="12333" max="12564" width="11.42578125" style="1"/>
    <col min="12565" max="12565" width="1.7109375" style="1" customWidth="1"/>
    <col min="12566" max="12566" width="50.7109375" style="1" customWidth="1"/>
    <col min="12567" max="12574" width="21.7109375" style="1" customWidth="1"/>
    <col min="12575" max="12575" width="50.7109375" style="1" customWidth="1"/>
    <col min="12576" max="12579" width="21.7109375" style="1" customWidth="1"/>
    <col min="12580" max="12580" width="8.7109375" style="1" customWidth="1"/>
    <col min="12581" max="12583" width="21.7109375" style="1" customWidth="1"/>
    <col min="12584" max="12584" width="8.7109375" style="1" customWidth="1"/>
    <col min="12585" max="12585" width="21.7109375" style="1" customWidth="1"/>
    <col min="12586" max="12586" width="50.7109375" style="1" customWidth="1"/>
    <col min="12587" max="12588" width="21.7109375" style="1" customWidth="1"/>
    <col min="12589" max="12820" width="11.42578125" style="1"/>
    <col min="12821" max="12821" width="1.7109375" style="1" customWidth="1"/>
    <col min="12822" max="12822" width="50.7109375" style="1" customWidth="1"/>
    <col min="12823" max="12830" width="21.7109375" style="1" customWidth="1"/>
    <col min="12831" max="12831" width="50.7109375" style="1" customWidth="1"/>
    <col min="12832" max="12835" width="21.7109375" style="1" customWidth="1"/>
    <col min="12836" max="12836" width="8.7109375" style="1" customWidth="1"/>
    <col min="12837" max="12839" width="21.7109375" style="1" customWidth="1"/>
    <col min="12840" max="12840" width="8.7109375" style="1" customWidth="1"/>
    <col min="12841" max="12841" width="21.7109375" style="1" customWidth="1"/>
    <col min="12842" max="12842" width="50.7109375" style="1" customWidth="1"/>
    <col min="12843" max="12844" width="21.7109375" style="1" customWidth="1"/>
    <col min="12845" max="13076" width="11.42578125" style="1"/>
    <col min="13077" max="13077" width="1.7109375" style="1" customWidth="1"/>
    <col min="13078" max="13078" width="50.7109375" style="1" customWidth="1"/>
    <col min="13079" max="13086" width="21.7109375" style="1" customWidth="1"/>
    <col min="13087" max="13087" width="50.7109375" style="1" customWidth="1"/>
    <col min="13088" max="13091" width="21.7109375" style="1" customWidth="1"/>
    <col min="13092" max="13092" width="8.7109375" style="1" customWidth="1"/>
    <col min="13093" max="13095" width="21.7109375" style="1" customWidth="1"/>
    <col min="13096" max="13096" width="8.7109375" style="1" customWidth="1"/>
    <col min="13097" max="13097" width="21.7109375" style="1" customWidth="1"/>
    <col min="13098" max="13098" width="50.7109375" style="1" customWidth="1"/>
    <col min="13099" max="13100" width="21.7109375" style="1" customWidth="1"/>
    <col min="13101" max="13332" width="11.42578125" style="1"/>
    <col min="13333" max="13333" width="1.7109375" style="1" customWidth="1"/>
    <col min="13334" max="13334" width="50.7109375" style="1" customWidth="1"/>
    <col min="13335" max="13342" width="21.7109375" style="1" customWidth="1"/>
    <col min="13343" max="13343" width="50.7109375" style="1" customWidth="1"/>
    <col min="13344" max="13347" width="21.7109375" style="1" customWidth="1"/>
    <col min="13348" max="13348" width="8.7109375" style="1" customWidth="1"/>
    <col min="13349" max="13351" width="21.7109375" style="1" customWidth="1"/>
    <col min="13352" max="13352" width="8.7109375" style="1" customWidth="1"/>
    <col min="13353" max="13353" width="21.7109375" style="1" customWidth="1"/>
    <col min="13354" max="13354" width="50.7109375" style="1" customWidth="1"/>
    <col min="13355" max="13356" width="21.7109375" style="1" customWidth="1"/>
    <col min="13357" max="13588" width="11.42578125" style="1"/>
    <col min="13589" max="13589" width="1.7109375" style="1" customWidth="1"/>
    <col min="13590" max="13590" width="50.7109375" style="1" customWidth="1"/>
    <col min="13591" max="13598" width="21.7109375" style="1" customWidth="1"/>
    <col min="13599" max="13599" width="50.7109375" style="1" customWidth="1"/>
    <col min="13600" max="13603" width="21.7109375" style="1" customWidth="1"/>
    <col min="13604" max="13604" width="8.7109375" style="1" customWidth="1"/>
    <col min="13605" max="13607" width="21.7109375" style="1" customWidth="1"/>
    <col min="13608" max="13608" width="8.7109375" style="1" customWidth="1"/>
    <col min="13609" max="13609" width="21.7109375" style="1" customWidth="1"/>
    <col min="13610" max="13610" width="50.7109375" style="1" customWidth="1"/>
    <col min="13611" max="13612" width="21.7109375" style="1" customWidth="1"/>
    <col min="13613" max="13844" width="11.42578125" style="1"/>
    <col min="13845" max="13845" width="1.7109375" style="1" customWidth="1"/>
    <col min="13846" max="13846" width="50.7109375" style="1" customWidth="1"/>
    <col min="13847" max="13854" width="21.7109375" style="1" customWidth="1"/>
    <col min="13855" max="13855" width="50.7109375" style="1" customWidth="1"/>
    <col min="13856" max="13859" width="21.7109375" style="1" customWidth="1"/>
    <col min="13860" max="13860" width="8.7109375" style="1" customWidth="1"/>
    <col min="13861" max="13863" width="21.7109375" style="1" customWidth="1"/>
    <col min="13864" max="13864" width="8.7109375" style="1" customWidth="1"/>
    <col min="13865" max="13865" width="21.7109375" style="1" customWidth="1"/>
    <col min="13866" max="13866" width="50.7109375" style="1" customWidth="1"/>
    <col min="13867" max="13868" width="21.7109375" style="1" customWidth="1"/>
    <col min="13869" max="14100" width="11.42578125" style="1"/>
    <col min="14101" max="14101" width="1.7109375" style="1" customWidth="1"/>
    <col min="14102" max="14102" width="50.7109375" style="1" customWidth="1"/>
    <col min="14103" max="14110" width="21.7109375" style="1" customWidth="1"/>
    <col min="14111" max="14111" width="50.7109375" style="1" customWidth="1"/>
    <col min="14112" max="14115" width="21.7109375" style="1" customWidth="1"/>
    <col min="14116" max="14116" width="8.7109375" style="1" customWidth="1"/>
    <col min="14117" max="14119" width="21.7109375" style="1" customWidth="1"/>
    <col min="14120" max="14120" width="8.7109375" style="1" customWidth="1"/>
    <col min="14121" max="14121" width="21.7109375" style="1" customWidth="1"/>
    <col min="14122" max="14122" width="50.7109375" style="1" customWidth="1"/>
    <col min="14123" max="14124" width="21.7109375" style="1" customWidth="1"/>
    <col min="14125" max="14356" width="11.42578125" style="1"/>
    <col min="14357" max="14357" width="1.7109375" style="1" customWidth="1"/>
    <col min="14358" max="14358" width="50.7109375" style="1" customWidth="1"/>
    <col min="14359" max="14366" width="21.7109375" style="1" customWidth="1"/>
    <col min="14367" max="14367" width="50.7109375" style="1" customWidth="1"/>
    <col min="14368" max="14371" width="21.7109375" style="1" customWidth="1"/>
    <col min="14372" max="14372" width="8.7109375" style="1" customWidth="1"/>
    <col min="14373" max="14375" width="21.7109375" style="1" customWidth="1"/>
    <col min="14376" max="14376" width="8.7109375" style="1" customWidth="1"/>
    <col min="14377" max="14377" width="21.7109375" style="1" customWidth="1"/>
    <col min="14378" max="14378" width="50.7109375" style="1" customWidth="1"/>
    <col min="14379" max="14380" width="21.7109375" style="1" customWidth="1"/>
    <col min="14381" max="14612" width="11.42578125" style="1"/>
    <col min="14613" max="14613" width="1.7109375" style="1" customWidth="1"/>
    <col min="14614" max="14614" width="50.7109375" style="1" customWidth="1"/>
    <col min="14615" max="14622" width="21.7109375" style="1" customWidth="1"/>
    <col min="14623" max="14623" width="50.7109375" style="1" customWidth="1"/>
    <col min="14624" max="14627" width="21.7109375" style="1" customWidth="1"/>
    <col min="14628" max="14628" width="8.7109375" style="1" customWidth="1"/>
    <col min="14629" max="14631" width="21.7109375" style="1" customWidth="1"/>
    <col min="14632" max="14632" width="8.7109375" style="1" customWidth="1"/>
    <col min="14633" max="14633" width="21.7109375" style="1" customWidth="1"/>
    <col min="14634" max="14634" width="50.7109375" style="1" customWidth="1"/>
    <col min="14635" max="14636" width="21.7109375" style="1" customWidth="1"/>
    <col min="14637" max="14868" width="11.42578125" style="1"/>
    <col min="14869" max="14869" width="1.7109375" style="1" customWidth="1"/>
    <col min="14870" max="14870" width="50.7109375" style="1" customWidth="1"/>
    <col min="14871" max="14878" width="21.7109375" style="1" customWidth="1"/>
    <col min="14879" max="14879" width="50.7109375" style="1" customWidth="1"/>
    <col min="14880" max="14883" width="21.7109375" style="1" customWidth="1"/>
    <col min="14884" max="14884" width="8.7109375" style="1" customWidth="1"/>
    <col min="14885" max="14887" width="21.7109375" style="1" customWidth="1"/>
    <col min="14888" max="14888" width="8.7109375" style="1" customWidth="1"/>
    <col min="14889" max="14889" width="21.7109375" style="1" customWidth="1"/>
    <col min="14890" max="14890" width="50.7109375" style="1" customWidth="1"/>
    <col min="14891" max="14892" width="21.7109375" style="1" customWidth="1"/>
    <col min="14893" max="15124" width="11.42578125" style="1"/>
    <col min="15125" max="15125" width="1.7109375" style="1" customWidth="1"/>
    <col min="15126" max="15126" width="50.7109375" style="1" customWidth="1"/>
    <col min="15127" max="15134" width="21.7109375" style="1" customWidth="1"/>
    <col min="15135" max="15135" width="50.7109375" style="1" customWidth="1"/>
    <col min="15136" max="15139" width="21.7109375" style="1" customWidth="1"/>
    <col min="15140" max="15140" width="8.7109375" style="1" customWidth="1"/>
    <col min="15141" max="15143" width="21.7109375" style="1" customWidth="1"/>
    <col min="15144" max="15144" width="8.7109375" style="1" customWidth="1"/>
    <col min="15145" max="15145" width="21.7109375" style="1" customWidth="1"/>
    <col min="15146" max="15146" width="50.7109375" style="1" customWidth="1"/>
    <col min="15147" max="15148" width="21.7109375" style="1" customWidth="1"/>
    <col min="15149" max="15380" width="11.42578125" style="1"/>
    <col min="15381" max="15381" width="1.7109375" style="1" customWidth="1"/>
    <col min="15382" max="15382" width="50.7109375" style="1" customWidth="1"/>
    <col min="15383" max="15390" width="21.7109375" style="1" customWidth="1"/>
    <col min="15391" max="15391" width="50.7109375" style="1" customWidth="1"/>
    <col min="15392" max="15395" width="21.7109375" style="1" customWidth="1"/>
    <col min="15396" max="15396" width="8.7109375" style="1" customWidth="1"/>
    <col min="15397" max="15399" width="21.7109375" style="1" customWidth="1"/>
    <col min="15400" max="15400" width="8.7109375" style="1" customWidth="1"/>
    <col min="15401" max="15401" width="21.7109375" style="1" customWidth="1"/>
    <col min="15402" max="15402" width="50.7109375" style="1" customWidth="1"/>
    <col min="15403" max="15404" width="21.7109375" style="1" customWidth="1"/>
    <col min="15405" max="15636" width="11.42578125" style="1"/>
    <col min="15637" max="15637" width="1.7109375" style="1" customWidth="1"/>
    <col min="15638" max="15638" width="50.7109375" style="1" customWidth="1"/>
    <col min="15639" max="15646" width="21.7109375" style="1" customWidth="1"/>
    <col min="15647" max="15647" width="50.7109375" style="1" customWidth="1"/>
    <col min="15648" max="15651" width="21.7109375" style="1" customWidth="1"/>
    <col min="15652" max="15652" width="8.7109375" style="1" customWidth="1"/>
    <col min="15653" max="15655" width="21.7109375" style="1" customWidth="1"/>
    <col min="15656" max="15656" width="8.7109375" style="1" customWidth="1"/>
    <col min="15657" max="15657" width="21.7109375" style="1" customWidth="1"/>
    <col min="15658" max="15658" width="50.7109375" style="1" customWidth="1"/>
    <col min="15659" max="15660" width="21.7109375" style="1" customWidth="1"/>
    <col min="15661" max="15892" width="11.42578125" style="1"/>
    <col min="15893" max="15893" width="1.7109375" style="1" customWidth="1"/>
    <col min="15894" max="15894" width="50.7109375" style="1" customWidth="1"/>
    <col min="15895" max="15902" width="21.7109375" style="1" customWidth="1"/>
    <col min="15903" max="15903" width="50.7109375" style="1" customWidth="1"/>
    <col min="15904" max="15907" width="21.7109375" style="1" customWidth="1"/>
    <col min="15908" max="15908" width="8.7109375" style="1" customWidth="1"/>
    <col min="15909" max="15911" width="21.7109375" style="1" customWidth="1"/>
    <col min="15912" max="15912" width="8.7109375" style="1" customWidth="1"/>
    <col min="15913" max="15913" width="21.7109375" style="1" customWidth="1"/>
    <col min="15914" max="15914" width="50.7109375" style="1" customWidth="1"/>
    <col min="15915" max="15916" width="21.7109375" style="1" customWidth="1"/>
    <col min="15917" max="16148" width="11.42578125" style="1"/>
    <col min="16149" max="16149" width="1.7109375" style="1" customWidth="1"/>
    <col min="16150" max="16150" width="50.7109375" style="1" customWidth="1"/>
    <col min="16151" max="16158" width="21.7109375" style="1" customWidth="1"/>
    <col min="16159" max="16159" width="50.7109375" style="1" customWidth="1"/>
    <col min="16160" max="16163" width="21.7109375" style="1" customWidth="1"/>
    <col min="16164" max="16164" width="8.7109375" style="1" customWidth="1"/>
    <col min="16165" max="16167" width="21.7109375" style="1" customWidth="1"/>
    <col min="16168" max="16168" width="8.7109375" style="1" customWidth="1"/>
    <col min="16169" max="16169" width="21.7109375" style="1" customWidth="1"/>
    <col min="16170" max="16170" width="50.7109375" style="1" customWidth="1"/>
    <col min="16171" max="16172" width="21.7109375" style="1" customWidth="1"/>
    <col min="16173" max="16384" width="11.42578125" style="1"/>
  </cols>
  <sheetData>
    <row r="2" spans="2:44" x14ac:dyDescent="0.25">
      <c r="B2" s="78" t="s">
        <v>0</v>
      </c>
      <c r="C2" s="104" t="s">
        <v>1</v>
      </c>
      <c r="D2" s="45" t="s">
        <v>168</v>
      </c>
      <c r="E2" s="45" t="s">
        <v>169</v>
      </c>
      <c r="F2" s="105" t="s">
        <v>2</v>
      </c>
      <c r="G2" s="57" t="s">
        <v>168</v>
      </c>
      <c r="H2" s="57" t="s">
        <v>169</v>
      </c>
      <c r="I2" s="79" t="s">
        <v>3</v>
      </c>
      <c r="J2" s="57" t="s">
        <v>168</v>
      </c>
      <c r="K2" s="57" t="s">
        <v>169</v>
      </c>
      <c r="L2" s="79" t="s">
        <v>4</v>
      </c>
      <c r="M2" s="57" t="s">
        <v>168</v>
      </c>
      <c r="N2" s="57" t="s">
        <v>169</v>
      </c>
      <c r="O2" s="79" t="s">
        <v>5</v>
      </c>
      <c r="P2" s="79" t="s">
        <v>6</v>
      </c>
      <c r="Q2" s="79" t="s">
        <v>7</v>
      </c>
      <c r="R2" s="79" t="s">
        <v>8</v>
      </c>
      <c r="S2" s="57" t="s">
        <v>168</v>
      </c>
      <c r="T2" s="57" t="s">
        <v>169</v>
      </c>
      <c r="U2" s="79" t="s">
        <v>9</v>
      </c>
      <c r="V2" s="79" t="s">
        <v>10</v>
      </c>
      <c r="W2" s="79" t="s">
        <v>11</v>
      </c>
      <c r="X2" s="57" t="s">
        <v>168</v>
      </c>
      <c r="Y2" s="57" t="s">
        <v>169</v>
      </c>
      <c r="Z2" s="79" t="s">
        <v>12</v>
      </c>
      <c r="AA2" s="57" t="s">
        <v>168</v>
      </c>
      <c r="AB2" s="57" t="s">
        <v>169</v>
      </c>
      <c r="AC2" s="79" t="s">
        <v>13</v>
      </c>
      <c r="AD2" s="79" t="s">
        <v>14</v>
      </c>
      <c r="AE2" s="57" t="s">
        <v>168</v>
      </c>
      <c r="AF2" s="57" t="s">
        <v>169</v>
      </c>
      <c r="AG2" s="79" t="s">
        <v>15</v>
      </c>
      <c r="AH2" s="57" t="s">
        <v>168</v>
      </c>
      <c r="AI2" s="57" t="s">
        <v>169</v>
      </c>
      <c r="AJ2" s="79" t="s">
        <v>16</v>
      </c>
      <c r="AK2" s="79" t="s">
        <v>17</v>
      </c>
      <c r="AL2" s="79" t="s">
        <v>18</v>
      </c>
      <c r="AM2" s="57" t="s">
        <v>168</v>
      </c>
      <c r="AN2" s="57" t="s">
        <v>169</v>
      </c>
      <c r="AO2" s="79" t="s">
        <v>19</v>
      </c>
      <c r="AP2" s="57" t="s">
        <v>168</v>
      </c>
      <c r="AQ2" s="57" t="s">
        <v>169</v>
      </c>
      <c r="AR2" s="79" t="s">
        <v>20</v>
      </c>
    </row>
    <row r="3" spans="2:44" x14ac:dyDescent="0.25">
      <c r="B3" s="80" t="s">
        <v>21</v>
      </c>
      <c r="C3" s="96">
        <v>900000000</v>
      </c>
      <c r="D3" s="95">
        <v>900000000</v>
      </c>
      <c r="E3" s="48"/>
      <c r="F3" s="106">
        <v>-200000000</v>
      </c>
      <c r="G3" s="95">
        <v>-200000000</v>
      </c>
      <c r="H3" s="48"/>
      <c r="I3" s="99">
        <v>-200000000</v>
      </c>
      <c r="J3" s="95">
        <v>-200000000</v>
      </c>
      <c r="K3" s="48"/>
      <c r="L3" s="96">
        <v>700000000</v>
      </c>
      <c r="M3" s="95">
        <v>700000000</v>
      </c>
      <c r="N3" s="48"/>
      <c r="O3" s="99">
        <v>0</v>
      </c>
      <c r="P3" s="81">
        <v>700000000</v>
      </c>
      <c r="Q3" s="81">
        <v>5000000</v>
      </c>
      <c r="R3" s="96">
        <v>521764428</v>
      </c>
      <c r="S3" s="95">
        <v>521764428</v>
      </c>
      <c r="T3" s="48"/>
      <c r="U3" s="99">
        <v>178235572</v>
      </c>
      <c r="V3" s="81">
        <v>0</v>
      </c>
      <c r="W3" s="96">
        <v>516764428</v>
      </c>
      <c r="X3" s="95">
        <v>516764428</v>
      </c>
      <c r="Y3" s="48"/>
      <c r="Z3" s="106">
        <v>5000000</v>
      </c>
      <c r="AA3" s="95">
        <v>5000000</v>
      </c>
      <c r="AB3" s="48"/>
      <c r="AC3" s="109">
        <v>73.823499999999996</v>
      </c>
      <c r="AD3" s="81">
        <v>70609204</v>
      </c>
      <c r="AE3" s="95">
        <v>70609204</v>
      </c>
      <c r="AF3" s="95">
        <f>AD3-AE3</f>
        <v>0</v>
      </c>
      <c r="AG3" s="81">
        <v>367251932</v>
      </c>
      <c r="AH3" s="95">
        <v>367251932</v>
      </c>
      <c r="AI3" s="48"/>
      <c r="AJ3" s="81">
        <v>149512496</v>
      </c>
      <c r="AK3" s="82">
        <v>52.464599999999997</v>
      </c>
      <c r="AL3" s="96">
        <v>70609204</v>
      </c>
      <c r="AM3" s="95">
        <v>70609204</v>
      </c>
      <c r="AN3" s="48"/>
      <c r="AO3" s="99">
        <v>367251932</v>
      </c>
      <c r="AP3" s="95">
        <f>AO3</f>
        <v>367251932</v>
      </c>
      <c r="AQ3" s="48"/>
      <c r="AR3" s="82">
        <v>0</v>
      </c>
    </row>
    <row r="4" spans="2:44" outlineLevel="1" x14ac:dyDescent="0.25">
      <c r="B4" s="83" t="s">
        <v>22</v>
      </c>
      <c r="C4" s="97">
        <v>900000000</v>
      </c>
      <c r="D4" s="103">
        <v>900000000</v>
      </c>
      <c r="E4" s="58">
        <f t="shared" ref="E4:E6" si="0">C4-D4</f>
        <v>0</v>
      </c>
      <c r="F4" s="107">
        <v>-200000000</v>
      </c>
      <c r="G4" s="103">
        <v>-200000000</v>
      </c>
      <c r="H4" s="58">
        <f t="shared" ref="H4:H6" si="1">F4-G4</f>
        <v>0</v>
      </c>
      <c r="I4" s="107">
        <v>-200000000</v>
      </c>
      <c r="J4" s="103">
        <v>-200000000</v>
      </c>
      <c r="K4" s="58">
        <f t="shared" ref="K4:K6" si="2">I4-J4</f>
        <v>0</v>
      </c>
      <c r="L4" s="107">
        <v>700000000</v>
      </c>
      <c r="M4" s="103">
        <v>700000000</v>
      </c>
      <c r="N4" s="58">
        <f t="shared" ref="N4:N6" si="3">L4-M4</f>
        <v>0</v>
      </c>
      <c r="O4" s="100">
        <v>0</v>
      </c>
      <c r="P4" s="84">
        <v>700000000</v>
      </c>
      <c r="Q4" s="84">
        <v>5000000</v>
      </c>
      <c r="R4" s="97">
        <v>521764428</v>
      </c>
      <c r="S4" s="103">
        <v>521764428</v>
      </c>
      <c r="T4" s="58">
        <f t="shared" ref="T4:T6" si="4">R4-S4</f>
        <v>0</v>
      </c>
      <c r="U4" s="100">
        <v>178235572</v>
      </c>
      <c r="V4" s="84">
        <v>0</v>
      </c>
      <c r="W4" s="97">
        <v>516764428</v>
      </c>
      <c r="X4" s="103">
        <v>516764428</v>
      </c>
      <c r="Y4" s="58">
        <f t="shared" ref="Y4:Y6" si="5">W4-X4</f>
        <v>0</v>
      </c>
      <c r="Z4" s="107">
        <v>5000000</v>
      </c>
      <c r="AA4" s="103">
        <v>5000000</v>
      </c>
      <c r="AB4" s="58">
        <f t="shared" ref="AB4:AB6" si="6">Z4-AA4</f>
        <v>0</v>
      </c>
      <c r="AC4" s="110">
        <v>73.823499999999996</v>
      </c>
      <c r="AD4" s="97">
        <v>70609204</v>
      </c>
      <c r="AE4" s="103">
        <v>70609204</v>
      </c>
      <c r="AF4" s="58">
        <f t="shared" ref="AF4:AF6" si="7">AD4-AE4</f>
        <v>0</v>
      </c>
      <c r="AG4" s="107">
        <v>367251932</v>
      </c>
      <c r="AH4" s="103">
        <v>367251932</v>
      </c>
      <c r="AI4" s="58">
        <f t="shared" ref="AI4:AI6" si="8">AG4-AH4</f>
        <v>0</v>
      </c>
      <c r="AJ4" s="100">
        <v>149512496</v>
      </c>
      <c r="AK4" s="85">
        <v>52.464599999999997</v>
      </c>
      <c r="AL4" s="97">
        <v>70609204</v>
      </c>
      <c r="AM4" s="103">
        <v>70609204</v>
      </c>
      <c r="AN4" s="58">
        <f t="shared" ref="AN4:AN6" si="9">AL4-AM4</f>
        <v>0</v>
      </c>
      <c r="AO4" s="107">
        <v>367251932</v>
      </c>
      <c r="AP4" s="102">
        <f t="shared" ref="AP4:AP6" si="10">AO4</f>
        <v>367251932</v>
      </c>
      <c r="AQ4" s="58">
        <f t="shared" ref="AQ4:AQ6" si="11">AO4-AP4</f>
        <v>0</v>
      </c>
      <c r="AR4" s="110">
        <v>0</v>
      </c>
    </row>
    <row r="5" spans="2:44" outlineLevel="2" x14ac:dyDescent="0.25">
      <c r="B5" s="83" t="s">
        <v>23</v>
      </c>
      <c r="C5" s="97">
        <v>900000000</v>
      </c>
      <c r="D5" s="103">
        <v>900000000</v>
      </c>
      <c r="E5" s="58">
        <f t="shared" si="0"/>
        <v>0</v>
      </c>
      <c r="F5" s="107">
        <v>-200000000</v>
      </c>
      <c r="G5" s="103">
        <v>-200000000</v>
      </c>
      <c r="H5" s="58">
        <f t="shared" si="1"/>
        <v>0</v>
      </c>
      <c r="I5" s="107">
        <v>-200000000</v>
      </c>
      <c r="J5" s="103">
        <v>-200000000</v>
      </c>
      <c r="K5" s="58">
        <f t="shared" si="2"/>
        <v>0</v>
      </c>
      <c r="L5" s="107">
        <v>700000000</v>
      </c>
      <c r="M5" s="103">
        <v>700000000</v>
      </c>
      <c r="N5" s="58">
        <f t="shared" si="3"/>
        <v>0</v>
      </c>
      <c r="O5" s="100">
        <v>0</v>
      </c>
      <c r="P5" s="84">
        <v>700000000</v>
      </c>
      <c r="Q5" s="84">
        <v>5000000</v>
      </c>
      <c r="R5" s="97">
        <v>521764428</v>
      </c>
      <c r="S5" s="103">
        <v>521764428</v>
      </c>
      <c r="T5" s="58">
        <f t="shared" si="4"/>
        <v>0</v>
      </c>
      <c r="U5" s="100">
        <v>178235572</v>
      </c>
      <c r="V5" s="84">
        <v>0</v>
      </c>
      <c r="W5" s="97">
        <v>516764428</v>
      </c>
      <c r="X5" s="103">
        <v>516764428</v>
      </c>
      <c r="Y5" s="58">
        <f t="shared" si="5"/>
        <v>0</v>
      </c>
      <c r="Z5" s="107">
        <v>5000000</v>
      </c>
      <c r="AA5" s="103">
        <v>5000000</v>
      </c>
      <c r="AB5" s="58">
        <f t="shared" si="6"/>
        <v>0</v>
      </c>
      <c r="AC5" s="110">
        <v>73.823499999999996</v>
      </c>
      <c r="AD5" s="97">
        <v>70609204</v>
      </c>
      <c r="AE5" s="103">
        <v>70609204</v>
      </c>
      <c r="AF5" s="58">
        <f t="shared" si="7"/>
        <v>0</v>
      </c>
      <c r="AG5" s="107">
        <v>367251932</v>
      </c>
      <c r="AH5" s="103">
        <v>367251932</v>
      </c>
      <c r="AI5" s="58">
        <f t="shared" si="8"/>
        <v>0</v>
      </c>
      <c r="AJ5" s="100">
        <v>149512496</v>
      </c>
      <c r="AK5" s="85">
        <v>52.464599999999997</v>
      </c>
      <c r="AL5" s="97">
        <v>70609204</v>
      </c>
      <c r="AM5" s="103">
        <v>70609204</v>
      </c>
      <c r="AN5" s="58">
        <f t="shared" si="9"/>
        <v>0</v>
      </c>
      <c r="AO5" s="107">
        <v>367251932</v>
      </c>
      <c r="AP5" s="102">
        <f t="shared" si="10"/>
        <v>367251932</v>
      </c>
      <c r="AQ5" s="58">
        <f t="shared" si="11"/>
        <v>0</v>
      </c>
      <c r="AR5" s="110">
        <v>0</v>
      </c>
    </row>
    <row r="6" spans="2:44" outlineLevel="3" x14ac:dyDescent="0.25">
      <c r="B6" s="86" t="s">
        <v>170</v>
      </c>
      <c r="C6" s="98">
        <v>900000000</v>
      </c>
      <c r="D6" s="103">
        <v>900000000</v>
      </c>
      <c r="E6" s="58">
        <f t="shared" si="0"/>
        <v>0</v>
      </c>
      <c r="F6" s="108">
        <v>-200000000</v>
      </c>
      <c r="G6" s="103">
        <v>-200000000</v>
      </c>
      <c r="H6" s="58">
        <f t="shared" si="1"/>
        <v>0</v>
      </c>
      <c r="I6" s="108">
        <v>-200000000</v>
      </c>
      <c r="J6" s="103">
        <v>-200000000</v>
      </c>
      <c r="K6" s="58">
        <f t="shared" si="2"/>
        <v>0</v>
      </c>
      <c r="L6" s="108">
        <v>700000000</v>
      </c>
      <c r="M6" s="103">
        <v>700000000</v>
      </c>
      <c r="N6" s="58">
        <f t="shared" si="3"/>
        <v>0</v>
      </c>
      <c r="O6" s="101">
        <v>0</v>
      </c>
      <c r="P6" s="87">
        <v>700000000</v>
      </c>
      <c r="Q6" s="87">
        <v>5000000</v>
      </c>
      <c r="R6" s="98">
        <v>521764428</v>
      </c>
      <c r="S6" s="103">
        <v>521764428</v>
      </c>
      <c r="T6" s="58">
        <f t="shared" si="4"/>
        <v>0</v>
      </c>
      <c r="U6" s="101">
        <v>178235572</v>
      </c>
      <c r="V6" s="87">
        <v>0</v>
      </c>
      <c r="W6" s="98">
        <v>516764428</v>
      </c>
      <c r="X6" s="103">
        <v>516764428</v>
      </c>
      <c r="Y6" s="58">
        <f t="shared" si="5"/>
        <v>0</v>
      </c>
      <c r="Z6" s="108">
        <v>5000000</v>
      </c>
      <c r="AA6" s="103">
        <v>5000000</v>
      </c>
      <c r="AB6" s="58">
        <f t="shared" si="6"/>
        <v>0</v>
      </c>
      <c r="AC6" s="111">
        <v>73.823499999999996</v>
      </c>
      <c r="AD6" s="98">
        <v>70609204</v>
      </c>
      <c r="AE6" s="103">
        <v>70609204</v>
      </c>
      <c r="AF6" s="58">
        <f t="shared" si="7"/>
        <v>0</v>
      </c>
      <c r="AG6" s="108">
        <v>367251932</v>
      </c>
      <c r="AH6" s="103">
        <v>367251932</v>
      </c>
      <c r="AI6" s="58">
        <f t="shared" si="8"/>
        <v>0</v>
      </c>
      <c r="AJ6" s="101">
        <v>149512496</v>
      </c>
      <c r="AK6" s="88">
        <v>52.464599999999997</v>
      </c>
      <c r="AL6" s="98">
        <v>70609204</v>
      </c>
      <c r="AM6" s="103">
        <v>70609204</v>
      </c>
      <c r="AN6" s="58">
        <f t="shared" si="9"/>
        <v>0</v>
      </c>
      <c r="AO6" s="108">
        <v>367251932</v>
      </c>
      <c r="AP6" s="102">
        <f t="shared" si="10"/>
        <v>367251932</v>
      </c>
      <c r="AQ6" s="58">
        <f t="shared" si="11"/>
        <v>0</v>
      </c>
      <c r="AR6" s="11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864B6-2C33-43C1-BA8F-7BC2AC957E89}">
  <dimension ref="A1:Q6"/>
  <sheetViews>
    <sheetView topLeftCell="F1" workbookViewId="0">
      <selection activeCell="P4" sqref="P4"/>
    </sheetView>
  </sheetViews>
  <sheetFormatPr baseColWidth="10" defaultRowHeight="22.5" customHeight="1" outlineLevelRow="1" x14ac:dyDescent="0.2"/>
  <cols>
    <col min="1" max="16384" width="20.42578125" style="114" customWidth="1"/>
  </cols>
  <sheetData>
    <row r="1" spans="1:17" ht="22.5" customHeight="1" x14ac:dyDescent="0.2">
      <c r="D1" s="25" t="s">
        <v>144</v>
      </c>
      <c r="E1" s="26" t="s">
        <v>145</v>
      </c>
      <c r="F1" s="27"/>
      <c r="G1" s="28" t="s">
        <v>146</v>
      </c>
      <c r="H1" s="28" t="s">
        <v>147</v>
      </c>
      <c r="I1" s="26" t="s">
        <v>148</v>
      </c>
      <c r="J1" s="27"/>
      <c r="K1" s="29" t="s">
        <v>149</v>
      </c>
      <c r="L1" s="26" t="s">
        <v>150</v>
      </c>
      <c r="M1" s="27"/>
      <c r="N1" s="29" t="s">
        <v>151</v>
      </c>
      <c r="O1" s="30" t="s">
        <v>152</v>
      </c>
      <c r="P1" s="30" t="s">
        <v>153</v>
      </c>
      <c r="Q1" s="29" t="s">
        <v>154</v>
      </c>
    </row>
    <row r="2" spans="1:17" ht="22.5" customHeight="1" x14ac:dyDescent="0.2">
      <c r="A2" s="115"/>
      <c r="B2" s="115"/>
      <c r="C2" s="115"/>
      <c r="D2" s="31"/>
      <c r="E2" s="32" t="s">
        <v>155</v>
      </c>
      <c r="F2" s="33" t="s">
        <v>156</v>
      </c>
      <c r="G2" s="34"/>
      <c r="H2" s="34"/>
      <c r="I2" s="32" t="s">
        <v>155</v>
      </c>
      <c r="J2" s="33" t="s">
        <v>156</v>
      </c>
      <c r="K2" s="35"/>
      <c r="L2" s="36" t="s">
        <v>155</v>
      </c>
      <c r="M2" s="33" t="s">
        <v>156</v>
      </c>
      <c r="N2" s="35"/>
      <c r="O2" s="37"/>
      <c r="P2" s="37"/>
      <c r="Q2" s="35"/>
    </row>
    <row r="3" spans="1:17" ht="22.5" customHeight="1" thickBot="1" x14ac:dyDescent="0.25">
      <c r="D3" s="38" t="s">
        <v>157</v>
      </c>
      <c r="E3" s="39" t="s">
        <v>158</v>
      </c>
      <c r="F3" s="40"/>
      <c r="G3" s="41" t="s">
        <v>159</v>
      </c>
      <c r="H3" s="41" t="s">
        <v>160</v>
      </c>
      <c r="I3" s="39" t="s">
        <v>161</v>
      </c>
      <c r="J3" s="40"/>
      <c r="K3" s="42" t="s">
        <v>162</v>
      </c>
      <c r="L3" s="39" t="s">
        <v>163</v>
      </c>
      <c r="M3" s="40"/>
      <c r="N3" s="42" t="s">
        <v>164</v>
      </c>
      <c r="O3" s="43" t="s">
        <v>165</v>
      </c>
      <c r="P3" s="43" t="s">
        <v>166</v>
      </c>
      <c r="Q3" s="42" t="s">
        <v>167</v>
      </c>
    </row>
    <row r="4" spans="1:17" ht="18" customHeight="1" outlineLevel="1" x14ac:dyDescent="0.2">
      <c r="A4" s="116" t="s">
        <v>177</v>
      </c>
      <c r="B4" s="116"/>
      <c r="C4" s="119" t="s">
        <v>178</v>
      </c>
      <c r="D4" s="123">
        <v>8500000000</v>
      </c>
      <c r="E4" s="120">
        <v>200000000</v>
      </c>
      <c r="F4" s="120">
        <v>-1471347171</v>
      </c>
      <c r="G4" s="120">
        <v>7028652829</v>
      </c>
      <c r="H4" s="120">
        <v>6842649472</v>
      </c>
      <c r="I4" s="124">
        <v>67696503</v>
      </c>
      <c r="J4" s="120">
        <v>6704409132</v>
      </c>
      <c r="K4" s="120">
        <v>138240340</v>
      </c>
      <c r="L4" s="124">
        <v>887279792</v>
      </c>
      <c r="M4" s="120">
        <v>4650711091</v>
      </c>
      <c r="N4" s="123">
        <v>3763431299</v>
      </c>
      <c r="O4" s="120">
        <v>887279792</v>
      </c>
      <c r="P4" s="120">
        <v>4650711091</v>
      </c>
      <c r="Q4" s="117">
        <v>0</v>
      </c>
    </row>
    <row r="5" spans="1:17" ht="22.5" customHeight="1" outlineLevel="1" x14ac:dyDescent="0.2">
      <c r="A5" s="116" t="s">
        <v>179</v>
      </c>
      <c r="B5" s="116"/>
      <c r="C5" s="119" t="s">
        <v>180</v>
      </c>
      <c r="D5" s="117">
        <v>8500000000</v>
      </c>
      <c r="E5" s="117">
        <v>200000000</v>
      </c>
      <c r="F5" s="117">
        <v>-1471347171</v>
      </c>
      <c r="G5" s="117">
        <v>7028652829</v>
      </c>
      <c r="H5" s="117">
        <v>6842649472</v>
      </c>
      <c r="I5" s="118">
        <v>67696503</v>
      </c>
      <c r="J5" s="117">
        <v>6704409132</v>
      </c>
      <c r="K5" s="117">
        <v>138240340</v>
      </c>
      <c r="L5" s="118">
        <v>887279792</v>
      </c>
      <c r="M5" s="117">
        <v>4650711091</v>
      </c>
      <c r="N5" s="117">
        <v>3763431299</v>
      </c>
      <c r="O5" s="117">
        <v>887279792</v>
      </c>
      <c r="P5" s="117">
        <v>4650711091</v>
      </c>
      <c r="Q5" s="117">
        <v>0</v>
      </c>
    </row>
    <row r="6" spans="1:17" ht="22.5" customHeight="1" outlineLevel="1" x14ac:dyDescent="0.2">
      <c r="A6" s="116" t="s">
        <v>179</v>
      </c>
      <c r="B6" s="116">
        <v>200991119</v>
      </c>
      <c r="C6" s="119" t="s">
        <v>181</v>
      </c>
      <c r="D6" s="117">
        <v>8500000000</v>
      </c>
      <c r="E6" s="117">
        <v>200000000</v>
      </c>
      <c r="F6" s="117">
        <v>-1471347171</v>
      </c>
      <c r="G6" s="117">
        <v>7028652829</v>
      </c>
      <c r="H6" s="117">
        <v>6842649472</v>
      </c>
      <c r="I6" s="118">
        <v>67696503</v>
      </c>
      <c r="J6" s="117">
        <v>6704409132</v>
      </c>
      <c r="K6" s="117">
        <v>138240340</v>
      </c>
      <c r="L6" s="118">
        <v>887279792</v>
      </c>
      <c r="M6" s="117">
        <v>4650711091</v>
      </c>
      <c r="N6" s="117">
        <v>3763431299</v>
      </c>
      <c r="O6" s="117">
        <v>887279792</v>
      </c>
      <c r="P6" s="117">
        <v>4650711091</v>
      </c>
      <c r="Q6" s="117">
        <v>0</v>
      </c>
    </row>
  </sheetData>
  <mergeCells count="14">
    <mergeCell ref="K1:K2"/>
    <mergeCell ref="L1:M1"/>
    <mergeCell ref="Q1:Q2"/>
    <mergeCell ref="E3:F3"/>
    <mergeCell ref="I3:J3"/>
    <mergeCell ref="L3:M3"/>
    <mergeCell ref="N1:N2"/>
    <mergeCell ref="O1:O2"/>
    <mergeCell ref="P1:P2"/>
    <mergeCell ref="D1:D2"/>
    <mergeCell ref="E1:F1"/>
    <mergeCell ref="G1:G2"/>
    <mergeCell ref="H1:H2"/>
    <mergeCell ref="I1:J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1C71C-F4BD-403F-B3B3-4CBA06E90367}">
  <dimension ref="B2:AR6"/>
  <sheetViews>
    <sheetView tabSelected="1" topLeftCell="AI1" workbookViewId="0">
      <selection activeCell="AP15" sqref="AP15"/>
    </sheetView>
  </sheetViews>
  <sheetFormatPr baseColWidth="10" defaultRowHeight="15" outlineLevelRow="3" x14ac:dyDescent="0.25"/>
  <cols>
    <col min="1" max="1" width="1.7109375" style="1" customWidth="1"/>
    <col min="2" max="2" width="50.7109375" style="1" customWidth="1"/>
    <col min="3" max="28" width="21.7109375" style="1" customWidth="1"/>
    <col min="29" max="29" width="8.7109375" style="1" customWidth="1"/>
    <col min="30" max="36" width="21.7109375" style="1" customWidth="1"/>
    <col min="37" max="37" width="8.7109375" style="1" customWidth="1"/>
    <col min="38" max="44" width="21.7109375" style="1" customWidth="1"/>
    <col min="45" max="276" width="11.42578125" style="1"/>
    <col min="277" max="277" width="1.7109375" style="1" customWidth="1"/>
    <col min="278" max="278" width="50.7109375" style="1" customWidth="1"/>
    <col min="279" max="286" width="21.7109375" style="1" customWidth="1"/>
    <col min="287" max="287" width="50.7109375" style="1" customWidth="1"/>
    <col min="288" max="291" width="21.7109375" style="1" customWidth="1"/>
    <col min="292" max="292" width="8.7109375" style="1" customWidth="1"/>
    <col min="293" max="295" width="21.7109375" style="1" customWidth="1"/>
    <col min="296" max="296" width="8.7109375" style="1" customWidth="1"/>
    <col min="297" max="297" width="21.7109375" style="1" customWidth="1"/>
    <col min="298" max="298" width="50.7109375" style="1" customWidth="1"/>
    <col min="299" max="300" width="21.7109375" style="1" customWidth="1"/>
    <col min="301" max="532" width="11.42578125" style="1"/>
    <col min="533" max="533" width="1.7109375" style="1" customWidth="1"/>
    <col min="534" max="534" width="50.7109375" style="1" customWidth="1"/>
    <col min="535" max="542" width="21.7109375" style="1" customWidth="1"/>
    <col min="543" max="543" width="50.7109375" style="1" customWidth="1"/>
    <col min="544" max="547" width="21.7109375" style="1" customWidth="1"/>
    <col min="548" max="548" width="8.7109375" style="1" customWidth="1"/>
    <col min="549" max="551" width="21.7109375" style="1" customWidth="1"/>
    <col min="552" max="552" width="8.7109375" style="1" customWidth="1"/>
    <col min="553" max="553" width="21.7109375" style="1" customWidth="1"/>
    <col min="554" max="554" width="50.7109375" style="1" customWidth="1"/>
    <col min="555" max="556" width="21.7109375" style="1" customWidth="1"/>
    <col min="557" max="788" width="11.42578125" style="1"/>
    <col min="789" max="789" width="1.7109375" style="1" customWidth="1"/>
    <col min="790" max="790" width="50.7109375" style="1" customWidth="1"/>
    <col min="791" max="798" width="21.7109375" style="1" customWidth="1"/>
    <col min="799" max="799" width="50.7109375" style="1" customWidth="1"/>
    <col min="800" max="803" width="21.7109375" style="1" customWidth="1"/>
    <col min="804" max="804" width="8.7109375" style="1" customWidth="1"/>
    <col min="805" max="807" width="21.7109375" style="1" customWidth="1"/>
    <col min="808" max="808" width="8.7109375" style="1" customWidth="1"/>
    <col min="809" max="809" width="21.7109375" style="1" customWidth="1"/>
    <col min="810" max="810" width="50.7109375" style="1" customWidth="1"/>
    <col min="811" max="812" width="21.7109375" style="1" customWidth="1"/>
    <col min="813" max="1044" width="11.42578125" style="1"/>
    <col min="1045" max="1045" width="1.7109375" style="1" customWidth="1"/>
    <col min="1046" max="1046" width="50.7109375" style="1" customWidth="1"/>
    <col min="1047" max="1054" width="21.7109375" style="1" customWidth="1"/>
    <col min="1055" max="1055" width="50.7109375" style="1" customWidth="1"/>
    <col min="1056" max="1059" width="21.7109375" style="1" customWidth="1"/>
    <col min="1060" max="1060" width="8.7109375" style="1" customWidth="1"/>
    <col min="1061" max="1063" width="21.7109375" style="1" customWidth="1"/>
    <col min="1064" max="1064" width="8.7109375" style="1" customWidth="1"/>
    <col min="1065" max="1065" width="21.7109375" style="1" customWidth="1"/>
    <col min="1066" max="1066" width="50.7109375" style="1" customWidth="1"/>
    <col min="1067" max="1068" width="21.7109375" style="1" customWidth="1"/>
    <col min="1069" max="1300" width="11.42578125" style="1"/>
    <col min="1301" max="1301" width="1.7109375" style="1" customWidth="1"/>
    <col min="1302" max="1302" width="50.7109375" style="1" customWidth="1"/>
    <col min="1303" max="1310" width="21.7109375" style="1" customWidth="1"/>
    <col min="1311" max="1311" width="50.7109375" style="1" customWidth="1"/>
    <col min="1312" max="1315" width="21.7109375" style="1" customWidth="1"/>
    <col min="1316" max="1316" width="8.7109375" style="1" customWidth="1"/>
    <col min="1317" max="1319" width="21.7109375" style="1" customWidth="1"/>
    <col min="1320" max="1320" width="8.7109375" style="1" customWidth="1"/>
    <col min="1321" max="1321" width="21.7109375" style="1" customWidth="1"/>
    <col min="1322" max="1322" width="50.7109375" style="1" customWidth="1"/>
    <col min="1323" max="1324" width="21.7109375" style="1" customWidth="1"/>
    <col min="1325" max="1556" width="11.42578125" style="1"/>
    <col min="1557" max="1557" width="1.7109375" style="1" customWidth="1"/>
    <col min="1558" max="1558" width="50.7109375" style="1" customWidth="1"/>
    <col min="1559" max="1566" width="21.7109375" style="1" customWidth="1"/>
    <col min="1567" max="1567" width="50.7109375" style="1" customWidth="1"/>
    <col min="1568" max="1571" width="21.7109375" style="1" customWidth="1"/>
    <col min="1572" max="1572" width="8.7109375" style="1" customWidth="1"/>
    <col min="1573" max="1575" width="21.7109375" style="1" customWidth="1"/>
    <col min="1576" max="1576" width="8.7109375" style="1" customWidth="1"/>
    <col min="1577" max="1577" width="21.7109375" style="1" customWidth="1"/>
    <col min="1578" max="1578" width="50.7109375" style="1" customWidth="1"/>
    <col min="1579" max="1580" width="21.7109375" style="1" customWidth="1"/>
    <col min="1581" max="1812" width="11.42578125" style="1"/>
    <col min="1813" max="1813" width="1.7109375" style="1" customWidth="1"/>
    <col min="1814" max="1814" width="50.7109375" style="1" customWidth="1"/>
    <col min="1815" max="1822" width="21.7109375" style="1" customWidth="1"/>
    <col min="1823" max="1823" width="50.7109375" style="1" customWidth="1"/>
    <col min="1824" max="1827" width="21.7109375" style="1" customWidth="1"/>
    <col min="1828" max="1828" width="8.7109375" style="1" customWidth="1"/>
    <col min="1829" max="1831" width="21.7109375" style="1" customWidth="1"/>
    <col min="1832" max="1832" width="8.7109375" style="1" customWidth="1"/>
    <col min="1833" max="1833" width="21.7109375" style="1" customWidth="1"/>
    <col min="1834" max="1834" width="50.7109375" style="1" customWidth="1"/>
    <col min="1835" max="1836" width="21.7109375" style="1" customWidth="1"/>
    <col min="1837" max="2068" width="11.42578125" style="1"/>
    <col min="2069" max="2069" width="1.7109375" style="1" customWidth="1"/>
    <col min="2070" max="2070" width="50.7109375" style="1" customWidth="1"/>
    <col min="2071" max="2078" width="21.7109375" style="1" customWidth="1"/>
    <col min="2079" max="2079" width="50.7109375" style="1" customWidth="1"/>
    <col min="2080" max="2083" width="21.7109375" style="1" customWidth="1"/>
    <col min="2084" max="2084" width="8.7109375" style="1" customWidth="1"/>
    <col min="2085" max="2087" width="21.7109375" style="1" customWidth="1"/>
    <col min="2088" max="2088" width="8.7109375" style="1" customWidth="1"/>
    <col min="2089" max="2089" width="21.7109375" style="1" customWidth="1"/>
    <col min="2090" max="2090" width="50.7109375" style="1" customWidth="1"/>
    <col min="2091" max="2092" width="21.7109375" style="1" customWidth="1"/>
    <col min="2093" max="2324" width="11.42578125" style="1"/>
    <col min="2325" max="2325" width="1.7109375" style="1" customWidth="1"/>
    <col min="2326" max="2326" width="50.7109375" style="1" customWidth="1"/>
    <col min="2327" max="2334" width="21.7109375" style="1" customWidth="1"/>
    <col min="2335" max="2335" width="50.7109375" style="1" customWidth="1"/>
    <col min="2336" max="2339" width="21.7109375" style="1" customWidth="1"/>
    <col min="2340" max="2340" width="8.7109375" style="1" customWidth="1"/>
    <col min="2341" max="2343" width="21.7109375" style="1" customWidth="1"/>
    <col min="2344" max="2344" width="8.7109375" style="1" customWidth="1"/>
    <col min="2345" max="2345" width="21.7109375" style="1" customWidth="1"/>
    <col min="2346" max="2346" width="50.7109375" style="1" customWidth="1"/>
    <col min="2347" max="2348" width="21.7109375" style="1" customWidth="1"/>
    <col min="2349" max="2580" width="11.42578125" style="1"/>
    <col min="2581" max="2581" width="1.7109375" style="1" customWidth="1"/>
    <col min="2582" max="2582" width="50.7109375" style="1" customWidth="1"/>
    <col min="2583" max="2590" width="21.7109375" style="1" customWidth="1"/>
    <col min="2591" max="2591" width="50.7109375" style="1" customWidth="1"/>
    <col min="2592" max="2595" width="21.7109375" style="1" customWidth="1"/>
    <col min="2596" max="2596" width="8.7109375" style="1" customWidth="1"/>
    <col min="2597" max="2599" width="21.7109375" style="1" customWidth="1"/>
    <col min="2600" max="2600" width="8.7109375" style="1" customWidth="1"/>
    <col min="2601" max="2601" width="21.7109375" style="1" customWidth="1"/>
    <col min="2602" max="2602" width="50.7109375" style="1" customWidth="1"/>
    <col min="2603" max="2604" width="21.7109375" style="1" customWidth="1"/>
    <col min="2605" max="2836" width="11.42578125" style="1"/>
    <col min="2837" max="2837" width="1.7109375" style="1" customWidth="1"/>
    <col min="2838" max="2838" width="50.7109375" style="1" customWidth="1"/>
    <col min="2839" max="2846" width="21.7109375" style="1" customWidth="1"/>
    <col min="2847" max="2847" width="50.7109375" style="1" customWidth="1"/>
    <col min="2848" max="2851" width="21.7109375" style="1" customWidth="1"/>
    <col min="2852" max="2852" width="8.7109375" style="1" customWidth="1"/>
    <col min="2853" max="2855" width="21.7109375" style="1" customWidth="1"/>
    <col min="2856" max="2856" width="8.7109375" style="1" customWidth="1"/>
    <col min="2857" max="2857" width="21.7109375" style="1" customWidth="1"/>
    <col min="2858" max="2858" width="50.7109375" style="1" customWidth="1"/>
    <col min="2859" max="2860" width="21.7109375" style="1" customWidth="1"/>
    <col min="2861" max="3092" width="11.42578125" style="1"/>
    <col min="3093" max="3093" width="1.7109375" style="1" customWidth="1"/>
    <col min="3094" max="3094" width="50.7109375" style="1" customWidth="1"/>
    <col min="3095" max="3102" width="21.7109375" style="1" customWidth="1"/>
    <col min="3103" max="3103" width="50.7109375" style="1" customWidth="1"/>
    <col min="3104" max="3107" width="21.7109375" style="1" customWidth="1"/>
    <col min="3108" max="3108" width="8.7109375" style="1" customWidth="1"/>
    <col min="3109" max="3111" width="21.7109375" style="1" customWidth="1"/>
    <col min="3112" max="3112" width="8.7109375" style="1" customWidth="1"/>
    <col min="3113" max="3113" width="21.7109375" style="1" customWidth="1"/>
    <col min="3114" max="3114" width="50.7109375" style="1" customWidth="1"/>
    <col min="3115" max="3116" width="21.7109375" style="1" customWidth="1"/>
    <col min="3117" max="3348" width="11.42578125" style="1"/>
    <col min="3349" max="3349" width="1.7109375" style="1" customWidth="1"/>
    <col min="3350" max="3350" width="50.7109375" style="1" customWidth="1"/>
    <col min="3351" max="3358" width="21.7109375" style="1" customWidth="1"/>
    <col min="3359" max="3359" width="50.7109375" style="1" customWidth="1"/>
    <col min="3360" max="3363" width="21.7109375" style="1" customWidth="1"/>
    <col min="3364" max="3364" width="8.7109375" style="1" customWidth="1"/>
    <col min="3365" max="3367" width="21.7109375" style="1" customWidth="1"/>
    <col min="3368" max="3368" width="8.7109375" style="1" customWidth="1"/>
    <col min="3369" max="3369" width="21.7109375" style="1" customWidth="1"/>
    <col min="3370" max="3370" width="50.7109375" style="1" customWidth="1"/>
    <col min="3371" max="3372" width="21.7109375" style="1" customWidth="1"/>
    <col min="3373" max="3604" width="11.42578125" style="1"/>
    <col min="3605" max="3605" width="1.7109375" style="1" customWidth="1"/>
    <col min="3606" max="3606" width="50.7109375" style="1" customWidth="1"/>
    <col min="3607" max="3614" width="21.7109375" style="1" customWidth="1"/>
    <col min="3615" max="3615" width="50.7109375" style="1" customWidth="1"/>
    <col min="3616" max="3619" width="21.7109375" style="1" customWidth="1"/>
    <col min="3620" max="3620" width="8.7109375" style="1" customWidth="1"/>
    <col min="3621" max="3623" width="21.7109375" style="1" customWidth="1"/>
    <col min="3624" max="3624" width="8.7109375" style="1" customWidth="1"/>
    <col min="3625" max="3625" width="21.7109375" style="1" customWidth="1"/>
    <col min="3626" max="3626" width="50.7109375" style="1" customWidth="1"/>
    <col min="3627" max="3628" width="21.7109375" style="1" customWidth="1"/>
    <col min="3629" max="3860" width="11.42578125" style="1"/>
    <col min="3861" max="3861" width="1.7109375" style="1" customWidth="1"/>
    <col min="3862" max="3862" width="50.7109375" style="1" customWidth="1"/>
    <col min="3863" max="3870" width="21.7109375" style="1" customWidth="1"/>
    <col min="3871" max="3871" width="50.7109375" style="1" customWidth="1"/>
    <col min="3872" max="3875" width="21.7109375" style="1" customWidth="1"/>
    <col min="3876" max="3876" width="8.7109375" style="1" customWidth="1"/>
    <col min="3877" max="3879" width="21.7109375" style="1" customWidth="1"/>
    <col min="3880" max="3880" width="8.7109375" style="1" customWidth="1"/>
    <col min="3881" max="3881" width="21.7109375" style="1" customWidth="1"/>
    <col min="3882" max="3882" width="50.7109375" style="1" customWidth="1"/>
    <col min="3883" max="3884" width="21.7109375" style="1" customWidth="1"/>
    <col min="3885" max="4116" width="11.42578125" style="1"/>
    <col min="4117" max="4117" width="1.7109375" style="1" customWidth="1"/>
    <col min="4118" max="4118" width="50.7109375" style="1" customWidth="1"/>
    <col min="4119" max="4126" width="21.7109375" style="1" customWidth="1"/>
    <col min="4127" max="4127" width="50.7109375" style="1" customWidth="1"/>
    <col min="4128" max="4131" width="21.7109375" style="1" customWidth="1"/>
    <col min="4132" max="4132" width="8.7109375" style="1" customWidth="1"/>
    <col min="4133" max="4135" width="21.7109375" style="1" customWidth="1"/>
    <col min="4136" max="4136" width="8.7109375" style="1" customWidth="1"/>
    <col min="4137" max="4137" width="21.7109375" style="1" customWidth="1"/>
    <col min="4138" max="4138" width="50.7109375" style="1" customWidth="1"/>
    <col min="4139" max="4140" width="21.7109375" style="1" customWidth="1"/>
    <col min="4141" max="4372" width="11.42578125" style="1"/>
    <col min="4373" max="4373" width="1.7109375" style="1" customWidth="1"/>
    <col min="4374" max="4374" width="50.7109375" style="1" customWidth="1"/>
    <col min="4375" max="4382" width="21.7109375" style="1" customWidth="1"/>
    <col min="4383" max="4383" width="50.7109375" style="1" customWidth="1"/>
    <col min="4384" max="4387" width="21.7109375" style="1" customWidth="1"/>
    <col min="4388" max="4388" width="8.7109375" style="1" customWidth="1"/>
    <col min="4389" max="4391" width="21.7109375" style="1" customWidth="1"/>
    <col min="4392" max="4392" width="8.7109375" style="1" customWidth="1"/>
    <col min="4393" max="4393" width="21.7109375" style="1" customWidth="1"/>
    <col min="4394" max="4394" width="50.7109375" style="1" customWidth="1"/>
    <col min="4395" max="4396" width="21.7109375" style="1" customWidth="1"/>
    <col min="4397" max="4628" width="11.42578125" style="1"/>
    <col min="4629" max="4629" width="1.7109375" style="1" customWidth="1"/>
    <col min="4630" max="4630" width="50.7109375" style="1" customWidth="1"/>
    <col min="4631" max="4638" width="21.7109375" style="1" customWidth="1"/>
    <col min="4639" max="4639" width="50.7109375" style="1" customWidth="1"/>
    <col min="4640" max="4643" width="21.7109375" style="1" customWidth="1"/>
    <col min="4644" max="4644" width="8.7109375" style="1" customWidth="1"/>
    <col min="4645" max="4647" width="21.7109375" style="1" customWidth="1"/>
    <col min="4648" max="4648" width="8.7109375" style="1" customWidth="1"/>
    <col min="4649" max="4649" width="21.7109375" style="1" customWidth="1"/>
    <col min="4650" max="4650" width="50.7109375" style="1" customWidth="1"/>
    <col min="4651" max="4652" width="21.7109375" style="1" customWidth="1"/>
    <col min="4653" max="4884" width="11.42578125" style="1"/>
    <col min="4885" max="4885" width="1.7109375" style="1" customWidth="1"/>
    <col min="4886" max="4886" width="50.7109375" style="1" customWidth="1"/>
    <col min="4887" max="4894" width="21.7109375" style="1" customWidth="1"/>
    <col min="4895" max="4895" width="50.7109375" style="1" customWidth="1"/>
    <col min="4896" max="4899" width="21.7109375" style="1" customWidth="1"/>
    <col min="4900" max="4900" width="8.7109375" style="1" customWidth="1"/>
    <col min="4901" max="4903" width="21.7109375" style="1" customWidth="1"/>
    <col min="4904" max="4904" width="8.7109375" style="1" customWidth="1"/>
    <col min="4905" max="4905" width="21.7109375" style="1" customWidth="1"/>
    <col min="4906" max="4906" width="50.7109375" style="1" customWidth="1"/>
    <col min="4907" max="4908" width="21.7109375" style="1" customWidth="1"/>
    <col min="4909" max="5140" width="11.42578125" style="1"/>
    <col min="5141" max="5141" width="1.7109375" style="1" customWidth="1"/>
    <col min="5142" max="5142" width="50.7109375" style="1" customWidth="1"/>
    <col min="5143" max="5150" width="21.7109375" style="1" customWidth="1"/>
    <col min="5151" max="5151" width="50.7109375" style="1" customWidth="1"/>
    <col min="5152" max="5155" width="21.7109375" style="1" customWidth="1"/>
    <col min="5156" max="5156" width="8.7109375" style="1" customWidth="1"/>
    <col min="5157" max="5159" width="21.7109375" style="1" customWidth="1"/>
    <col min="5160" max="5160" width="8.7109375" style="1" customWidth="1"/>
    <col min="5161" max="5161" width="21.7109375" style="1" customWidth="1"/>
    <col min="5162" max="5162" width="50.7109375" style="1" customWidth="1"/>
    <col min="5163" max="5164" width="21.7109375" style="1" customWidth="1"/>
    <col min="5165" max="5396" width="11.42578125" style="1"/>
    <col min="5397" max="5397" width="1.7109375" style="1" customWidth="1"/>
    <col min="5398" max="5398" width="50.7109375" style="1" customWidth="1"/>
    <col min="5399" max="5406" width="21.7109375" style="1" customWidth="1"/>
    <col min="5407" max="5407" width="50.7109375" style="1" customWidth="1"/>
    <col min="5408" max="5411" width="21.7109375" style="1" customWidth="1"/>
    <col min="5412" max="5412" width="8.7109375" style="1" customWidth="1"/>
    <col min="5413" max="5415" width="21.7109375" style="1" customWidth="1"/>
    <col min="5416" max="5416" width="8.7109375" style="1" customWidth="1"/>
    <col min="5417" max="5417" width="21.7109375" style="1" customWidth="1"/>
    <col min="5418" max="5418" width="50.7109375" style="1" customWidth="1"/>
    <col min="5419" max="5420" width="21.7109375" style="1" customWidth="1"/>
    <col min="5421" max="5652" width="11.42578125" style="1"/>
    <col min="5653" max="5653" width="1.7109375" style="1" customWidth="1"/>
    <col min="5654" max="5654" width="50.7109375" style="1" customWidth="1"/>
    <col min="5655" max="5662" width="21.7109375" style="1" customWidth="1"/>
    <col min="5663" max="5663" width="50.7109375" style="1" customWidth="1"/>
    <col min="5664" max="5667" width="21.7109375" style="1" customWidth="1"/>
    <col min="5668" max="5668" width="8.7109375" style="1" customWidth="1"/>
    <col min="5669" max="5671" width="21.7109375" style="1" customWidth="1"/>
    <col min="5672" max="5672" width="8.7109375" style="1" customWidth="1"/>
    <col min="5673" max="5673" width="21.7109375" style="1" customWidth="1"/>
    <col min="5674" max="5674" width="50.7109375" style="1" customWidth="1"/>
    <col min="5675" max="5676" width="21.7109375" style="1" customWidth="1"/>
    <col min="5677" max="5908" width="11.42578125" style="1"/>
    <col min="5909" max="5909" width="1.7109375" style="1" customWidth="1"/>
    <col min="5910" max="5910" width="50.7109375" style="1" customWidth="1"/>
    <col min="5911" max="5918" width="21.7109375" style="1" customWidth="1"/>
    <col min="5919" max="5919" width="50.7109375" style="1" customWidth="1"/>
    <col min="5920" max="5923" width="21.7109375" style="1" customWidth="1"/>
    <col min="5924" max="5924" width="8.7109375" style="1" customWidth="1"/>
    <col min="5925" max="5927" width="21.7109375" style="1" customWidth="1"/>
    <col min="5928" max="5928" width="8.7109375" style="1" customWidth="1"/>
    <col min="5929" max="5929" width="21.7109375" style="1" customWidth="1"/>
    <col min="5930" max="5930" width="50.7109375" style="1" customWidth="1"/>
    <col min="5931" max="5932" width="21.7109375" style="1" customWidth="1"/>
    <col min="5933" max="6164" width="11.42578125" style="1"/>
    <col min="6165" max="6165" width="1.7109375" style="1" customWidth="1"/>
    <col min="6166" max="6166" width="50.7109375" style="1" customWidth="1"/>
    <col min="6167" max="6174" width="21.7109375" style="1" customWidth="1"/>
    <col min="6175" max="6175" width="50.7109375" style="1" customWidth="1"/>
    <col min="6176" max="6179" width="21.7109375" style="1" customWidth="1"/>
    <col min="6180" max="6180" width="8.7109375" style="1" customWidth="1"/>
    <col min="6181" max="6183" width="21.7109375" style="1" customWidth="1"/>
    <col min="6184" max="6184" width="8.7109375" style="1" customWidth="1"/>
    <col min="6185" max="6185" width="21.7109375" style="1" customWidth="1"/>
    <col min="6186" max="6186" width="50.7109375" style="1" customWidth="1"/>
    <col min="6187" max="6188" width="21.7109375" style="1" customWidth="1"/>
    <col min="6189" max="6420" width="11.42578125" style="1"/>
    <col min="6421" max="6421" width="1.7109375" style="1" customWidth="1"/>
    <col min="6422" max="6422" width="50.7109375" style="1" customWidth="1"/>
    <col min="6423" max="6430" width="21.7109375" style="1" customWidth="1"/>
    <col min="6431" max="6431" width="50.7109375" style="1" customWidth="1"/>
    <col min="6432" max="6435" width="21.7109375" style="1" customWidth="1"/>
    <col min="6436" max="6436" width="8.7109375" style="1" customWidth="1"/>
    <col min="6437" max="6439" width="21.7109375" style="1" customWidth="1"/>
    <col min="6440" max="6440" width="8.7109375" style="1" customWidth="1"/>
    <col min="6441" max="6441" width="21.7109375" style="1" customWidth="1"/>
    <col min="6442" max="6442" width="50.7109375" style="1" customWidth="1"/>
    <col min="6443" max="6444" width="21.7109375" style="1" customWidth="1"/>
    <col min="6445" max="6676" width="11.42578125" style="1"/>
    <col min="6677" max="6677" width="1.7109375" style="1" customWidth="1"/>
    <col min="6678" max="6678" width="50.7109375" style="1" customWidth="1"/>
    <col min="6679" max="6686" width="21.7109375" style="1" customWidth="1"/>
    <col min="6687" max="6687" width="50.7109375" style="1" customWidth="1"/>
    <col min="6688" max="6691" width="21.7109375" style="1" customWidth="1"/>
    <col min="6692" max="6692" width="8.7109375" style="1" customWidth="1"/>
    <col min="6693" max="6695" width="21.7109375" style="1" customWidth="1"/>
    <col min="6696" max="6696" width="8.7109375" style="1" customWidth="1"/>
    <col min="6697" max="6697" width="21.7109375" style="1" customWidth="1"/>
    <col min="6698" max="6698" width="50.7109375" style="1" customWidth="1"/>
    <col min="6699" max="6700" width="21.7109375" style="1" customWidth="1"/>
    <col min="6701" max="6932" width="11.42578125" style="1"/>
    <col min="6933" max="6933" width="1.7109375" style="1" customWidth="1"/>
    <col min="6934" max="6934" width="50.7109375" style="1" customWidth="1"/>
    <col min="6935" max="6942" width="21.7109375" style="1" customWidth="1"/>
    <col min="6943" max="6943" width="50.7109375" style="1" customWidth="1"/>
    <col min="6944" max="6947" width="21.7109375" style="1" customWidth="1"/>
    <col min="6948" max="6948" width="8.7109375" style="1" customWidth="1"/>
    <col min="6949" max="6951" width="21.7109375" style="1" customWidth="1"/>
    <col min="6952" max="6952" width="8.7109375" style="1" customWidth="1"/>
    <col min="6953" max="6953" width="21.7109375" style="1" customWidth="1"/>
    <col min="6954" max="6954" width="50.7109375" style="1" customWidth="1"/>
    <col min="6955" max="6956" width="21.7109375" style="1" customWidth="1"/>
    <col min="6957" max="7188" width="11.42578125" style="1"/>
    <col min="7189" max="7189" width="1.7109375" style="1" customWidth="1"/>
    <col min="7190" max="7190" width="50.7109375" style="1" customWidth="1"/>
    <col min="7191" max="7198" width="21.7109375" style="1" customWidth="1"/>
    <col min="7199" max="7199" width="50.7109375" style="1" customWidth="1"/>
    <col min="7200" max="7203" width="21.7109375" style="1" customWidth="1"/>
    <col min="7204" max="7204" width="8.7109375" style="1" customWidth="1"/>
    <col min="7205" max="7207" width="21.7109375" style="1" customWidth="1"/>
    <col min="7208" max="7208" width="8.7109375" style="1" customWidth="1"/>
    <col min="7209" max="7209" width="21.7109375" style="1" customWidth="1"/>
    <col min="7210" max="7210" width="50.7109375" style="1" customWidth="1"/>
    <col min="7211" max="7212" width="21.7109375" style="1" customWidth="1"/>
    <col min="7213" max="7444" width="11.42578125" style="1"/>
    <col min="7445" max="7445" width="1.7109375" style="1" customWidth="1"/>
    <col min="7446" max="7446" width="50.7109375" style="1" customWidth="1"/>
    <col min="7447" max="7454" width="21.7109375" style="1" customWidth="1"/>
    <col min="7455" max="7455" width="50.7109375" style="1" customWidth="1"/>
    <col min="7456" max="7459" width="21.7109375" style="1" customWidth="1"/>
    <col min="7460" max="7460" width="8.7109375" style="1" customWidth="1"/>
    <col min="7461" max="7463" width="21.7109375" style="1" customWidth="1"/>
    <col min="7464" max="7464" width="8.7109375" style="1" customWidth="1"/>
    <col min="7465" max="7465" width="21.7109375" style="1" customWidth="1"/>
    <col min="7466" max="7466" width="50.7109375" style="1" customWidth="1"/>
    <col min="7467" max="7468" width="21.7109375" style="1" customWidth="1"/>
    <col min="7469" max="7700" width="11.42578125" style="1"/>
    <col min="7701" max="7701" width="1.7109375" style="1" customWidth="1"/>
    <col min="7702" max="7702" width="50.7109375" style="1" customWidth="1"/>
    <col min="7703" max="7710" width="21.7109375" style="1" customWidth="1"/>
    <col min="7711" max="7711" width="50.7109375" style="1" customWidth="1"/>
    <col min="7712" max="7715" width="21.7109375" style="1" customWidth="1"/>
    <col min="7716" max="7716" width="8.7109375" style="1" customWidth="1"/>
    <col min="7717" max="7719" width="21.7109375" style="1" customWidth="1"/>
    <col min="7720" max="7720" width="8.7109375" style="1" customWidth="1"/>
    <col min="7721" max="7721" width="21.7109375" style="1" customWidth="1"/>
    <col min="7722" max="7722" width="50.7109375" style="1" customWidth="1"/>
    <col min="7723" max="7724" width="21.7109375" style="1" customWidth="1"/>
    <col min="7725" max="7956" width="11.42578125" style="1"/>
    <col min="7957" max="7957" width="1.7109375" style="1" customWidth="1"/>
    <col min="7958" max="7958" width="50.7109375" style="1" customWidth="1"/>
    <col min="7959" max="7966" width="21.7109375" style="1" customWidth="1"/>
    <col min="7967" max="7967" width="50.7109375" style="1" customWidth="1"/>
    <col min="7968" max="7971" width="21.7109375" style="1" customWidth="1"/>
    <col min="7972" max="7972" width="8.7109375" style="1" customWidth="1"/>
    <col min="7973" max="7975" width="21.7109375" style="1" customWidth="1"/>
    <col min="7976" max="7976" width="8.7109375" style="1" customWidth="1"/>
    <col min="7977" max="7977" width="21.7109375" style="1" customWidth="1"/>
    <col min="7978" max="7978" width="50.7109375" style="1" customWidth="1"/>
    <col min="7979" max="7980" width="21.7109375" style="1" customWidth="1"/>
    <col min="7981" max="8212" width="11.42578125" style="1"/>
    <col min="8213" max="8213" width="1.7109375" style="1" customWidth="1"/>
    <col min="8214" max="8214" width="50.7109375" style="1" customWidth="1"/>
    <col min="8215" max="8222" width="21.7109375" style="1" customWidth="1"/>
    <col min="8223" max="8223" width="50.7109375" style="1" customWidth="1"/>
    <col min="8224" max="8227" width="21.7109375" style="1" customWidth="1"/>
    <col min="8228" max="8228" width="8.7109375" style="1" customWidth="1"/>
    <col min="8229" max="8231" width="21.7109375" style="1" customWidth="1"/>
    <col min="8232" max="8232" width="8.7109375" style="1" customWidth="1"/>
    <col min="8233" max="8233" width="21.7109375" style="1" customWidth="1"/>
    <col min="8234" max="8234" width="50.7109375" style="1" customWidth="1"/>
    <col min="8235" max="8236" width="21.7109375" style="1" customWidth="1"/>
    <col min="8237" max="8468" width="11.42578125" style="1"/>
    <col min="8469" max="8469" width="1.7109375" style="1" customWidth="1"/>
    <col min="8470" max="8470" width="50.7109375" style="1" customWidth="1"/>
    <col min="8471" max="8478" width="21.7109375" style="1" customWidth="1"/>
    <col min="8479" max="8479" width="50.7109375" style="1" customWidth="1"/>
    <col min="8480" max="8483" width="21.7109375" style="1" customWidth="1"/>
    <col min="8484" max="8484" width="8.7109375" style="1" customWidth="1"/>
    <col min="8485" max="8487" width="21.7109375" style="1" customWidth="1"/>
    <col min="8488" max="8488" width="8.7109375" style="1" customWidth="1"/>
    <col min="8489" max="8489" width="21.7109375" style="1" customWidth="1"/>
    <col min="8490" max="8490" width="50.7109375" style="1" customWidth="1"/>
    <col min="8491" max="8492" width="21.7109375" style="1" customWidth="1"/>
    <col min="8493" max="8724" width="11.42578125" style="1"/>
    <col min="8725" max="8725" width="1.7109375" style="1" customWidth="1"/>
    <col min="8726" max="8726" width="50.7109375" style="1" customWidth="1"/>
    <col min="8727" max="8734" width="21.7109375" style="1" customWidth="1"/>
    <col min="8735" max="8735" width="50.7109375" style="1" customWidth="1"/>
    <col min="8736" max="8739" width="21.7109375" style="1" customWidth="1"/>
    <col min="8740" max="8740" width="8.7109375" style="1" customWidth="1"/>
    <col min="8741" max="8743" width="21.7109375" style="1" customWidth="1"/>
    <col min="8744" max="8744" width="8.7109375" style="1" customWidth="1"/>
    <col min="8745" max="8745" width="21.7109375" style="1" customWidth="1"/>
    <col min="8746" max="8746" width="50.7109375" style="1" customWidth="1"/>
    <col min="8747" max="8748" width="21.7109375" style="1" customWidth="1"/>
    <col min="8749" max="8980" width="11.42578125" style="1"/>
    <col min="8981" max="8981" width="1.7109375" style="1" customWidth="1"/>
    <col min="8982" max="8982" width="50.7109375" style="1" customWidth="1"/>
    <col min="8983" max="8990" width="21.7109375" style="1" customWidth="1"/>
    <col min="8991" max="8991" width="50.7109375" style="1" customWidth="1"/>
    <col min="8992" max="8995" width="21.7109375" style="1" customWidth="1"/>
    <col min="8996" max="8996" width="8.7109375" style="1" customWidth="1"/>
    <col min="8997" max="8999" width="21.7109375" style="1" customWidth="1"/>
    <col min="9000" max="9000" width="8.7109375" style="1" customWidth="1"/>
    <col min="9001" max="9001" width="21.7109375" style="1" customWidth="1"/>
    <col min="9002" max="9002" width="50.7109375" style="1" customWidth="1"/>
    <col min="9003" max="9004" width="21.7109375" style="1" customWidth="1"/>
    <col min="9005" max="9236" width="11.42578125" style="1"/>
    <col min="9237" max="9237" width="1.7109375" style="1" customWidth="1"/>
    <col min="9238" max="9238" width="50.7109375" style="1" customWidth="1"/>
    <col min="9239" max="9246" width="21.7109375" style="1" customWidth="1"/>
    <col min="9247" max="9247" width="50.7109375" style="1" customWidth="1"/>
    <col min="9248" max="9251" width="21.7109375" style="1" customWidth="1"/>
    <col min="9252" max="9252" width="8.7109375" style="1" customWidth="1"/>
    <col min="9253" max="9255" width="21.7109375" style="1" customWidth="1"/>
    <col min="9256" max="9256" width="8.7109375" style="1" customWidth="1"/>
    <col min="9257" max="9257" width="21.7109375" style="1" customWidth="1"/>
    <col min="9258" max="9258" width="50.7109375" style="1" customWidth="1"/>
    <col min="9259" max="9260" width="21.7109375" style="1" customWidth="1"/>
    <col min="9261" max="9492" width="11.42578125" style="1"/>
    <col min="9493" max="9493" width="1.7109375" style="1" customWidth="1"/>
    <col min="9494" max="9494" width="50.7109375" style="1" customWidth="1"/>
    <col min="9495" max="9502" width="21.7109375" style="1" customWidth="1"/>
    <col min="9503" max="9503" width="50.7109375" style="1" customWidth="1"/>
    <col min="9504" max="9507" width="21.7109375" style="1" customWidth="1"/>
    <col min="9508" max="9508" width="8.7109375" style="1" customWidth="1"/>
    <col min="9509" max="9511" width="21.7109375" style="1" customWidth="1"/>
    <col min="9512" max="9512" width="8.7109375" style="1" customWidth="1"/>
    <col min="9513" max="9513" width="21.7109375" style="1" customWidth="1"/>
    <col min="9514" max="9514" width="50.7109375" style="1" customWidth="1"/>
    <col min="9515" max="9516" width="21.7109375" style="1" customWidth="1"/>
    <col min="9517" max="9748" width="11.42578125" style="1"/>
    <col min="9749" max="9749" width="1.7109375" style="1" customWidth="1"/>
    <col min="9750" max="9750" width="50.7109375" style="1" customWidth="1"/>
    <col min="9751" max="9758" width="21.7109375" style="1" customWidth="1"/>
    <col min="9759" max="9759" width="50.7109375" style="1" customWidth="1"/>
    <col min="9760" max="9763" width="21.7109375" style="1" customWidth="1"/>
    <col min="9764" max="9764" width="8.7109375" style="1" customWidth="1"/>
    <col min="9765" max="9767" width="21.7109375" style="1" customWidth="1"/>
    <col min="9768" max="9768" width="8.7109375" style="1" customWidth="1"/>
    <col min="9769" max="9769" width="21.7109375" style="1" customWidth="1"/>
    <col min="9770" max="9770" width="50.7109375" style="1" customWidth="1"/>
    <col min="9771" max="9772" width="21.7109375" style="1" customWidth="1"/>
    <col min="9773" max="10004" width="11.42578125" style="1"/>
    <col min="10005" max="10005" width="1.7109375" style="1" customWidth="1"/>
    <col min="10006" max="10006" width="50.7109375" style="1" customWidth="1"/>
    <col min="10007" max="10014" width="21.7109375" style="1" customWidth="1"/>
    <col min="10015" max="10015" width="50.7109375" style="1" customWidth="1"/>
    <col min="10016" max="10019" width="21.7109375" style="1" customWidth="1"/>
    <col min="10020" max="10020" width="8.7109375" style="1" customWidth="1"/>
    <col min="10021" max="10023" width="21.7109375" style="1" customWidth="1"/>
    <col min="10024" max="10024" width="8.7109375" style="1" customWidth="1"/>
    <col min="10025" max="10025" width="21.7109375" style="1" customWidth="1"/>
    <col min="10026" max="10026" width="50.7109375" style="1" customWidth="1"/>
    <col min="10027" max="10028" width="21.7109375" style="1" customWidth="1"/>
    <col min="10029" max="10260" width="11.42578125" style="1"/>
    <col min="10261" max="10261" width="1.7109375" style="1" customWidth="1"/>
    <col min="10262" max="10262" width="50.7109375" style="1" customWidth="1"/>
    <col min="10263" max="10270" width="21.7109375" style="1" customWidth="1"/>
    <col min="10271" max="10271" width="50.7109375" style="1" customWidth="1"/>
    <col min="10272" max="10275" width="21.7109375" style="1" customWidth="1"/>
    <col min="10276" max="10276" width="8.7109375" style="1" customWidth="1"/>
    <col min="10277" max="10279" width="21.7109375" style="1" customWidth="1"/>
    <col min="10280" max="10280" width="8.7109375" style="1" customWidth="1"/>
    <col min="10281" max="10281" width="21.7109375" style="1" customWidth="1"/>
    <col min="10282" max="10282" width="50.7109375" style="1" customWidth="1"/>
    <col min="10283" max="10284" width="21.7109375" style="1" customWidth="1"/>
    <col min="10285" max="10516" width="11.42578125" style="1"/>
    <col min="10517" max="10517" width="1.7109375" style="1" customWidth="1"/>
    <col min="10518" max="10518" width="50.7109375" style="1" customWidth="1"/>
    <col min="10519" max="10526" width="21.7109375" style="1" customWidth="1"/>
    <col min="10527" max="10527" width="50.7109375" style="1" customWidth="1"/>
    <col min="10528" max="10531" width="21.7109375" style="1" customWidth="1"/>
    <col min="10532" max="10532" width="8.7109375" style="1" customWidth="1"/>
    <col min="10533" max="10535" width="21.7109375" style="1" customWidth="1"/>
    <col min="10536" max="10536" width="8.7109375" style="1" customWidth="1"/>
    <col min="10537" max="10537" width="21.7109375" style="1" customWidth="1"/>
    <col min="10538" max="10538" width="50.7109375" style="1" customWidth="1"/>
    <col min="10539" max="10540" width="21.7109375" style="1" customWidth="1"/>
    <col min="10541" max="10772" width="11.42578125" style="1"/>
    <col min="10773" max="10773" width="1.7109375" style="1" customWidth="1"/>
    <col min="10774" max="10774" width="50.7109375" style="1" customWidth="1"/>
    <col min="10775" max="10782" width="21.7109375" style="1" customWidth="1"/>
    <col min="10783" max="10783" width="50.7109375" style="1" customWidth="1"/>
    <col min="10784" max="10787" width="21.7109375" style="1" customWidth="1"/>
    <col min="10788" max="10788" width="8.7109375" style="1" customWidth="1"/>
    <col min="10789" max="10791" width="21.7109375" style="1" customWidth="1"/>
    <col min="10792" max="10792" width="8.7109375" style="1" customWidth="1"/>
    <col min="10793" max="10793" width="21.7109375" style="1" customWidth="1"/>
    <col min="10794" max="10794" width="50.7109375" style="1" customWidth="1"/>
    <col min="10795" max="10796" width="21.7109375" style="1" customWidth="1"/>
    <col min="10797" max="11028" width="11.42578125" style="1"/>
    <col min="11029" max="11029" width="1.7109375" style="1" customWidth="1"/>
    <col min="11030" max="11030" width="50.7109375" style="1" customWidth="1"/>
    <col min="11031" max="11038" width="21.7109375" style="1" customWidth="1"/>
    <col min="11039" max="11039" width="50.7109375" style="1" customWidth="1"/>
    <col min="11040" max="11043" width="21.7109375" style="1" customWidth="1"/>
    <col min="11044" max="11044" width="8.7109375" style="1" customWidth="1"/>
    <col min="11045" max="11047" width="21.7109375" style="1" customWidth="1"/>
    <col min="11048" max="11048" width="8.7109375" style="1" customWidth="1"/>
    <col min="11049" max="11049" width="21.7109375" style="1" customWidth="1"/>
    <col min="11050" max="11050" width="50.7109375" style="1" customWidth="1"/>
    <col min="11051" max="11052" width="21.7109375" style="1" customWidth="1"/>
    <col min="11053" max="11284" width="11.42578125" style="1"/>
    <col min="11285" max="11285" width="1.7109375" style="1" customWidth="1"/>
    <col min="11286" max="11286" width="50.7109375" style="1" customWidth="1"/>
    <col min="11287" max="11294" width="21.7109375" style="1" customWidth="1"/>
    <col min="11295" max="11295" width="50.7109375" style="1" customWidth="1"/>
    <col min="11296" max="11299" width="21.7109375" style="1" customWidth="1"/>
    <col min="11300" max="11300" width="8.7109375" style="1" customWidth="1"/>
    <col min="11301" max="11303" width="21.7109375" style="1" customWidth="1"/>
    <col min="11304" max="11304" width="8.7109375" style="1" customWidth="1"/>
    <col min="11305" max="11305" width="21.7109375" style="1" customWidth="1"/>
    <col min="11306" max="11306" width="50.7109375" style="1" customWidth="1"/>
    <col min="11307" max="11308" width="21.7109375" style="1" customWidth="1"/>
    <col min="11309" max="11540" width="11.42578125" style="1"/>
    <col min="11541" max="11541" width="1.7109375" style="1" customWidth="1"/>
    <col min="11542" max="11542" width="50.7109375" style="1" customWidth="1"/>
    <col min="11543" max="11550" width="21.7109375" style="1" customWidth="1"/>
    <col min="11551" max="11551" width="50.7109375" style="1" customWidth="1"/>
    <col min="11552" max="11555" width="21.7109375" style="1" customWidth="1"/>
    <col min="11556" max="11556" width="8.7109375" style="1" customWidth="1"/>
    <col min="11557" max="11559" width="21.7109375" style="1" customWidth="1"/>
    <col min="11560" max="11560" width="8.7109375" style="1" customWidth="1"/>
    <col min="11561" max="11561" width="21.7109375" style="1" customWidth="1"/>
    <col min="11562" max="11562" width="50.7109375" style="1" customWidth="1"/>
    <col min="11563" max="11564" width="21.7109375" style="1" customWidth="1"/>
    <col min="11565" max="11796" width="11.42578125" style="1"/>
    <col min="11797" max="11797" width="1.7109375" style="1" customWidth="1"/>
    <col min="11798" max="11798" width="50.7109375" style="1" customWidth="1"/>
    <col min="11799" max="11806" width="21.7109375" style="1" customWidth="1"/>
    <col min="11807" max="11807" width="50.7109375" style="1" customWidth="1"/>
    <col min="11808" max="11811" width="21.7109375" style="1" customWidth="1"/>
    <col min="11812" max="11812" width="8.7109375" style="1" customWidth="1"/>
    <col min="11813" max="11815" width="21.7109375" style="1" customWidth="1"/>
    <col min="11816" max="11816" width="8.7109375" style="1" customWidth="1"/>
    <col min="11817" max="11817" width="21.7109375" style="1" customWidth="1"/>
    <col min="11818" max="11818" width="50.7109375" style="1" customWidth="1"/>
    <col min="11819" max="11820" width="21.7109375" style="1" customWidth="1"/>
    <col min="11821" max="12052" width="11.42578125" style="1"/>
    <col min="12053" max="12053" width="1.7109375" style="1" customWidth="1"/>
    <col min="12054" max="12054" width="50.7109375" style="1" customWidth="1"/>
    <col min="12055" max="12062" width="21.7109375" style="1" customWidth="1"/>
    <col min="12063" max="12063" width="50.7109375" style="1" customWidth="1"/>
    <col min="12064" max="12067" width="21.7109375" style="1" customWidth="1"/>
    <col min="12068" max="12068" width="8.7109375" style="1" customWidth="1"/>
    <col min="12069" max="12071" width="21.7109375" style="1" customWidth="1"/>
    <col min="12072" max="12072" width="8.7109375" style="1" customWidth="1"/>
    <col min="12073" max="12073" width="21.7109375" style="1" customWidth="1"/>
    <col min="12074" max="12074" width="50.7109375" style="1" customWidth="1"/>
    <col min="12075" max="12076" width="21.7109375" style="1" customWidth="1"/>
    <col min="12077" max="12308" width="11.42578125" style="1"/>
    <col min="12309" max="12309" width="1.7109375" style="1" customWidth="1"/>
    <col min="12310" max="12310" width="50.7109375" style="1" customWidth="1"/>
    <col min="12311" max="12318" width="21.7109375" style="1" customWidth="1"/>
    <col min="12319" max="12319" width="50.7109375" style="1" customWidth="1"/>
    <col min="12320" max="12323" width="21.7109375" style="1" customWidth="1"/>
    <col min="12324" max="12324" width="8.7109375" style="1" customWidth="1"/>
    <col min="12325" max="12327" width="21.7109375" style="1" customWidth="1"/>
    <col min="12328" max="12328" width="8.7109375" style="1" customWidth="1"/>
    <col min="12329" max="12329" width="21.7109375" style="1" customWidth="1"/>
    <col min="12330" max="12330" width="50.7109375" style="1" customWidth="1"/>
    <col min="12331" max="12332" width="21.7109375" style="1" customWidth="1"/>
    <col min="12333" max="12564" width="11.42578125" style="1"/>
    <col min="12565" max="12565" width="1.7109375" style="1" customWidth="1"/>
    <col min="12566" max="12566" width="50.7109375" style="1" customWidth="1"/>
    <col min="12567" max="12574" width="21.7109375" style="1" customWidth="1"/>
    <col min="12575" max="12575" width="50.7109375" style="1" customWidth="1"/>
    <col min="12576" max="12579" width="21.7109375" style="1" customWidth="1"/>
    <col min="12580" max="12580" width="8.7109375" style="1" customWidth="1"/>
    <col min="12581" max="12583" width="21.7109375" style="1" customWidth="1"/>
    <col min="12584" max="12584" width="8.7109375" style="1" customWidth="1"/>
    <col min="12585" max="12585" width="21.7109375" style="1" customWidth="1"/>
    <col min="12586" max="12586" width="50.7109375" style="1" customWidth="1"/>
    <col min="12587" max="12588" width="21.7109375" style="1" customWidth="1"/>
    <col min="12589" max="12820" width="11.42578125" style="1"/>
    <col min="12821" max="12821" width="1.7109375" style="1" customWidth="1"/>
    <col min="12822" max="12822" width="50.7109375" style="1" customWidth="1"/>
    <col min="12823" max="12830" width="21.7109375" style="1" customWidth="1"/>
    <col min="12831" max="12831" width="50.7109375" style="1" customWidth="1"/>
    <col min="12832" max="12835" width="21.7109375" style="1" customWidth="1"/>
    <col min="12836" max="12836" width="8.7109375" style="1" customWidth="1"/>
    <col min="12837" max="12839" width="21.7109375" style="1" customWidth="1"/>
    <col min="12840" max="12840" width="8.7109375" style="1" customWidth="1"/>
    <col min="12841" max="12841" width="21.7109375" style="1" customWidth="1"/>
    <col min="12842" max="12842" width="50.7109375" style="1" customWidth="1"/>
    <col min="12843" max="12844" width="21.7109375" style="1" customWidth="1"/>
    <col min="12845" max="13076" width="11.42578125" style="1"/>
    <col min="13077" max="13077" width="1.7109375" style="1" customWidth="1"/>
    <col min="13078" max="13078" width="50.7109375" style="1" customWidth="1"/>
    <col min="13079" max="13086" width="21.7109375" style="1" customWidth="1"/>
    <col min="13087" max="13087" width="50.7109375" style="1" customWidth="1"/>
    <col min="13088" max="13091" width="21.7109375" style="1" customWidth="1"/>
    <col min="13092" max="13092" width="8.7109375" style="1" customWidth="1"/>
    <col min="13093" max="13095" width="21.7109375" style="1" customWidth="1"/>
    <col min="13096" max="13096" width="8.7109375" style="1" customWidth="1"/>
    <col min="13097" max="13097" width="21.7109375" style="1" customWidth="1"/>
    <col min="13098" max="13098" width="50.7109375" style="1" customWidth="1"/>
    <col min="13099" max="13100" width="21.7109375" style="1" customWidth="1"/>
    <col min="13101" max="13332" width="11.42578125" style="1"/>
    <col min="13333" max="13333" width="1.7109375" style="1" customWidth="1"/>
    <col min="13334" max="13334" width="50.7109375" style="1" customWidth="1"/>
    <col min="13335" max="13342" width="21.7109375" style="1" customWidth="1"/>
    <col min="13343" max="13343" width="50.7109375" style="1" customWidth="1"/>
    <col min="13344" max="13347" width="21.7109375" style="1" customWidth="1"/>
    <col min="13348" max="13348" width="8.7109375" style="1" customWidth="1"/>
    <col min="13349" max="13351" width="21.7109375" style="1" customWidth="1"/>
    <col min="13352" max="13352" width="8.7109375" style="1" customWidth="1"/>
    <col min="13353" max="13353" width="21.7109375" style="1" customWidth="1"/>
    <col min="13354" max="13354" width="50.7109375" style="1" customWidth="1"/>
    <col min="13355" max="13356" width="21.7109375" style="1" customWidth="1"/>
    <col min="13357" max="13588" width="11.42578125" style="1"/>
    <col min="13589" max="13589" width="1.7109375" style="1" customWidth="1"/>
    <col min="13590" max="13590" width="50.7109375" style="1" customWidth="1"/>
    <col min="13591" max="13598" width="21.7109375" style="1" customWidth="1"/>
    <col min="13599" max="13599" width="50.7109375" style="1" customWidth="1"/>
    <col min="13600" max="13603" width="21.7109375" style="1" customWidth="1"/>
    <col min="13604" max="13604" width="8.7109375" style="1" customWidth="1"/>
    <col min="13605" max="13607" width="21.7109375" style="1" customWidth="1"/>
    <col min="13608" max="13608" width="8.7109375" style="1" customWidth="1"/>
    <col min="13609" max="13609" width="21.7109375" style="1" customWidth="1"/>
    <col min="13610" max="13610" width="50.7109375" style="1" customWidth="1"/>
    <col min="13611" max="13612" width="21.7109375" style="1" customWidth="1"/>
    <col min="13613" max="13844" width="11.42578125" style="1"/>
    <col min="13845" max="13845" width="1.7109375" style="1" customWidth="1"/>
    <col min="13846" max="13846" width="50.7109375" style="1" customWidth="1"/>
    <col min="13847" max="13854" width="21.7109375" style="1" customWidth="1"/>
    <col min="13855" max="13855" width="50.7109375" style="1" customWidth="1"/>
    <col min="13856" max="13859" width="21.7109375" style="1" customWidth="1"/>
    <col min="13860" max="13860" width="8.7109375" style="1" customWidth="1"/>
    <col min="13861" max="13863" width="21.7109375" style="1" customWidth="1"/>
    <col min="13864" max="13864" width="8.7109375" style="1" customWidth="1"/>
    <col min="13865" max="13865" width="21.7109375" style="1" customWidth="1"/>
    <col min="13866" max="13866" width="50.7109375" style="1" customWidth="1"/>
    <col min="13867" max="13868" width="21.7109375" style="1" customWidth="1"/>
    <col min="13869" max="14100" width="11.42578125" style="1"/>
    <col min="14101" max="14101" width="1.7109375" style="1" customWidth="1"/>
    <col min="14102" max="14102" width="50.7109375" style="1" customWidth="1"/>
    <col min="14103" max="14110" width="21.7109375" style="1" customWidth="1"/>
    <col min="14111" max="14111" width="50.7109375" style="1" customWidth="1"/>
    <col min="14112" max="14115" width="21.7109375" style="1" customWidth="1"/>
    <col min="14116" max="14116" width="8.7109375" style="1" customWidth="1"/>
    <col min="14117" max="14119" width="21.7109375" style="1" customWidth="1"/>
    <col min="14120" max="14120" width="8.7109375" style="1" customWidth="1"/>
    <col min="14121" max="14121" width="21.7109375" style="1" customWidth="1"/>
    <col min="14122" max="14122" width="50.7109375" style="1" customWidth="1"/>
    <col min="14123" max="14124" width="21.7109375" style="1" customWidth="1"/>
    <col min="14125" max="14356" width="11.42578125" style="1"/>
    <col min="14357" max="14357" width="1.7109375" style="1" customWidth="1"/>
    <col min="14358" max="14358" width="50.7109375" style="1" customWidth="1"/>
    <col min="14359" max="14366" width="21.7109375" style="1" customWidth="1"/>
    <col min="14367" max="14367" width="50.7109375" style="1" customWidth="1"/>
    <col min="14368" max="14371" width="21.7109375" style="1" customWidth="1"/>
    <col min="14372" max="14372" width="8.7109375" style="1" customWidth="1"/>
    <col min="14373" max="14375" width="21.7109375" style="1" customWidth="1"/>
    <col min="14376" max="14376" width="8.7109375" style="1" customWidth="1"/>
    <col min="14377" max="14377" width="21.7109375" style="1" customWidth="1"/>
    <col min="14378" max="14378" width="50.7109375" style="1" customWidth="1"/>
    <col min="14379" max="14380" width="21.7109375" style="1" customWidth="1"/>
    <col min="14381" max="14612" width="11.42578125" style="1"/>
    <col min="14613" max="14613" width="1.7109375" style="1" customWidth="1"/>
    <col min="14614" max="14614" width="50.7109375" style="1" customWidth="1"/>
    <col min="14615" max="14622" width="21.7109375" style="1" customWidth="1"/>
    <col min="14623" max="14623" width="50.7109375" style="1" customWidth="1"/>
    <col min="14624" max="14627" width="21.7109375" style="1" customWidth="1"/>
    <col min="14628" max="14628" width="8.7109375" style="1" customWidth="1"/>
    <col min="14629" max="14631" width="21.7109375" style="1" customWidth="1"/>
    <col min="14632" max="14632" width="8.7109375" style="1" customWidth="1"/>
    <col min="14633" max="14633" width="21.7109375" style="1" customWidth="1"/>
    <col min="14634" max="14634" width="50.7109375" style="1" customWidth="1"/>
    <col min="14635" max="14636" width="21.7109375" style="1" customWidth="1"/>
    <col min="14637" max="14868" width="11.42578125" style="1"/>
    <col min="14869" max="14869" width="1.7109375" style="1" customWidth="1"/>
    <col min="14870" max="14870" width="50.7109375" style="1" customWidth="1"/>
    <col min="14871" max="14878" width="21.7109375" style="1" customWidth="1"/>
    <col min="14879" max="14879" width="50.7109375" style="1" customWidth="1"/>
    <col min="14880" max="14883" width="21.7109375" style="1" customWidth="1"/>
    <col min="14884" max="14884" width="8.7109375" style="1" customWidth="1"/>
    <col min="14885" max="14887" width="21.7109375" style="1" customWidth="1"/>
    <col min="14888" max="14888" width="8.7109375" style="1" customWidth="1"/>
    <col min="14889" max="14889" width="21.7109375" style="1" customWidth="1"/>
    <col min="14890" max="14890" width="50.7109375" style="1" customWidth="1"/>
    <col min="14891" max="14892" width="21.7109375" style="1" customWidth="1"/>
    <col min="14893" max="15124" width="11.42578125" style="1"/>
    <col min="15125" max="15125" width="1.7109375" style="1" customWidth="1"/>
    <col min="15126" max="15126" width="50.7109375" style="1" customWidth="1"/>
    <col min="15127" max="15134" width="21.7109375" style="1" customWidth="1"/>
    <col min="15135" max="15135" width="50.7109375" style="1" customWidth="1"/>
    <col min="15136" max="15139" width="21.7109375" style="1" customWidth="1"/>
    <col min="15140" max="15140" width="8.7109375" style="1" customWidth="1"/>
    <col min="15141" max="15143" width="21.7109375" style="1" customWidth="1"/>
    <col min="15144" max="15144" width="8.7109375" style="1" customWidth="1"/>
    <col min="15145" max="15145" width="21.7109375" style="1" customWidth="1"/>
    <col min="15146" max="15146" width="50.7109375" style="1" customWidth="1"/>
    <col min="15147" max="15148" width="21.7109375" style="1" customWidth="1"/>
    <col min="15149" max="15380" width="11.42578125" style="1"/>
    <col min="15381" max="15381" width="1.7109375" style="1" customWidth="1"/>
    <col min="15382" max="15382" width="50.7109375" style="1" customWidth="1"/>
    <col min="15383" max="15390" width="21.7109375" style="1" customWidth="1"/>
    <col min="15391" max="15391" width="50.7109375" style="1" customWidth="1"/>
    <col min="15392" max="15395" width="21.7109375" style="1" customWidth="1"/>
    <col min="15396" max="15396" width="8.7109375" style="1" customWidth="1"/>
    <col min="15397" max="15399" width="21.7109375" style="1" customWidth="1"/>
    <col min="15400" max="15400" width="8.7109375" style="1" customWidth="1"/>
    <col min="15401" max="15401" width="21.7109375" style="1" customWidth="1"/>
    <col min="15402" max="15402" width="50.7109375" style="1" customWidth="1"/>
    <col min="15403" max="15404" width="21.7109375" style="1" customWidth="1"/>
    <col min="15405" max="15636" width="11.42578125" style="1"/>
    <col min="15637" max="15637" width="1.7109375" style="1" customWidth="1"/>
    <col min="15638" max="15638" width="50.7109375" style="1" customWidth="1"/>
    <col min="15639" max="15646" width="21.7109375" style="1" customWidth="1"/>
    <col min="15647" max="15647" width="50.7109375" style="1" customWidth="1"/>
    <col min="15648" max="15651" width="21.7109375" style="1" customWidth="1"/>
    <col min="15652" max="15652" width="8.7109375" style="1" customWidth="1"/>
    <col min="15653" max="15655" width="21.7109375" style="1" customWidth="1"/>
    <col min="15656" max="15656" width="8.7109375" style="1" customWidth="1"/>
    <col min="15657" max="15657" width="21.7109375" style="1" customWidth="1"/>
    <col min="15658" max="15658" width="50.7109375" style="1" customWidth="1"/>
    <col min="15659" max="15660" width="21.7109375" style="1" customWidth="1"/>
    <col min="15661" max="15892" width="11.42578125" style="1"/>
    <col min="15893" max="15893" width="1.7109375" style="1" customWidth="1"/>
    <col min="15894" max="15894" width="50.7109375" style="1" customWidth="1"/>
    <col min="15895" max="15902" width="21.7109375" style="1" customWidth="1"/>
    <col min="15903" max="15903" width="50.7109375" style="1" customWidth="1"/>
    <col min="15904" max="15907" width="21.7109375" style="1" customWidth="1"/>
    <col min="15908" max="15908" width="8.7109375" style="1" customWidth="1"/>
    <col min="15909" max="15911" width="21.7109375" style="1" customWidth="1"/>
    <col min="15912" max="15912" width="8.7109375" style="1" customWidth="1"/>
    <col min="15913" max="15913" width="21.7109375" style="1" customWidth="1"/>
    <col min="15914" max="15914" width="50.7109375" style="1" customWidth="1"/>
    <col min="15915" max="15916" width="21.7109375" style="1" customWidth="1"/>
    <col min="15917" max="16148" width="11.42578125" style="1"/>
    <col min="16149" max="16149" width="1.7109375" style="1" customWidth="1"/>
    <col min="16150" max="16150" width="50.7109375" style="1" customWidth="1"/>
    <col min="16151" max="16158" width="21.7109375" style="1" customWidth="1"/>
    <col min="16159" max="16159" width="50.7109375" style="1" customWidth="1"/>
    <col min="16160" max="16163" width="21.7109375" style="1" customWidth="1"/>
    <col min="16164" max="16164" width="8.7109375" style="1" customWidth="1"/>
    <col min="16165" max="16167" width="21.7109375" style="1" customWidth="1"/>
    <col min="16168" max="16168" width="8.7109375" style="1" customWidth="1"/>
    <col min="16169" max="16169" width="21.7109375" style="1" customWidth="1"/>
    <col min="16170" max="16170" width="50.7109375" style="1" customWidth="1"/>
    <col min="16171" max="16172" width="21.7109375" style="1" customWidth="1"/>
    <col min="16173" max="16384" width="11.42578125" style="1"/>
  </cols>
  <sheetData>
    <row r="2" spans="2:44" x14ac:dyDescent="0.25">
      <c r="B2" s="78" t="s">
        <v>0</v>
      </c>
      <c r="C2" s="79" t="s">
        <v>1</v>
      </c>
      <c r="D2" s="79" t="s">
        <v>2</v>
      </c>
      <c r="E2" s="121" t="s">
        <v>168</v>
      </c>
      <c r="F2" s="122" t="s">
        <v>169</v>
      </c>
      <c r="G2" s="79" t="s">
        <v>3</v>
      </c>
      <c r="H2" s="122" t="s">
        <v>168</v>
      </c>
      <c r="I2" s="122" t="s">
        <v>169</v>
      </c>
      <c r="J2" s="79" t="s">
        <v>4</v>
      </c>
      <c r="K2" s="79" t="s">
        <v>5</v>
      </c>
      <c r="L2" s="79" t="s">
        <v>6</v>
      </c>
      <c r="M2" s="122" t="s">
        <v>168</v>
      </c>
      <c r="N2" s="122" t="s">
        <v>169</v>
      </c>
      <c r="O2" s="79" t="s">
        <v>7</v>
      </c>
      <c r="P2" s="79" t="s">
        <v>8</v>
      </c>
      <c r="Q2" s="122" t="s">
        <v>168</v>
      </c>
      <c r="R2" s="122" t="s">
        <v>169</v>
      </c>
      <c r="S2" s="79" t="s">
        <v>9</v>
      </c>
      <c r="T2" s="79" t="s">
        <v>10</v>
      </c>
      <c r="U2" s="122" t="s">
        <v>168</v>
      </c>
      <c r="V2" s="122" t="s">
        <v>169</v>
      </c>
      <c r="W2" s="79" t="s">
        <v>11</v>
      </c>
      <c r="X2" s="122" t="s">
        <v>168</v>
      </c>
      <c r="Y2" s="122" t="s">
        <v>169</v>
      </c>
      <c r="Z2" s="79" t="s">
        <v>12</v>
      </c>
      <c r="AA2" s="122" t="s">
        <v>168</v>
      </c>
      <c r="AB2" s="122" t="s">
        <v>169</v>
      </c>
      <c r="AC2" s="79" t="s">
        <v>13</v>
      </c>
      <c r="AD2" s="79" t="s">
        <v>14</v>
      </c>
      <c r="AE2" s="122" t="s">
        <v>168</v>
      </c>
      <c r="AF2" s="122" t="s">
        <v>169</v>
      </c>
      <c r="AG2" s="79" t="s">
        <v>15</v>
      </c>
      <c r="AH2" s="122" t="s">
        <v>168</v>
      </c>
      <c r="AI2" s="122" t="s">
        <v>169</v>
      </c>
      <c r="AJ2" s="79" t="s">
        <v>16</v>
      </c>
      <c r="AK2" s="79" t="s">
        <v>17</v>
      </c>
      <c r="AL2" s="79" t="s">
        <v>18</v>
      </c>
      <c r="AM2" s="122" t="s">
        <v>168</v>
      </c>
      <c r="AN2" s="122" t="s">
        <v>169</v>
      </c>
      <c r="AO2" s="79" t="s">
        <v>19</v>
      </c>
      <c r="AP2" s="122" t="s">
        <v>168</v>
      </c>
      <c r="AQ2" s="122" t="s">
        <v>169</v>
      </c>
      <c r="AR2" s="79" t="s">
        <v>20</v>
      </c>
    </row>
    <row r="3" spans="2:44" x14ac:dyDescent="0.25">
      <c r="B3" s="80" t="s">
        <v>21</v>
      </c>
      <c r="C3" s="81">
        <v>8500000000</v>
      </c>
      <c r="D3" s="81">
        <v>200000000</v>
      </c>
      <c r="E3" s="95" cm="1">
        <f t="array" ref="E3:E6">D3:D6</f>
        <v>200000000</v>
      </c>
      <c r="F3" s="48"/>
      <c r="G3" s="96">
        <v>-1471347171</v>
      </c>
      <c r="H3" s="95" cm="1">
        <f t="array" ref="H3:H6">G3:G6</f>
        <v>-1471347171</v>
      </c>
      <c r="I3" s="48"/>
      <c r="J3" s="106">
        <v>7028652829</v>
      </c>
      <c r="K3" s="99">
        <v>0</v>
      </c>
      <c r="L3" s="81">
        <v>7028652829</v>
      </c>
      <c r="M3" s="95">
        <f>L3</f>
        <v>7028652829</v>
      </c>
      <c r="N3" s="48"/>
      <c r="O3" s="81">
        <v>97479721</v>
      </c>
      <c r="P3" s="96">
        <v>6842649472</v>
      </c>
      <c r="Q3" s="95">
        <f>P3</f>
        <v>6842649472</v>
      </c>
      <c r="R3" s="48"/>
      <c r="S3" s="99">
        <v>186003357</v>
      </c>
      <c r="T3" s="81">
        <v>67696503</v>
      </c>
      <c r="U3" s="95">
        <v>67696503</v>
      </c>
      <c r="V3" s="48"/>
      <c r="W3" s="81">
        <v>6704409132</v>
      </c>
      <c r="X3" s="95">
        <f>W3</f>
        <v>6704409132</v>
      </c>
      <c r="Y3" s="48"/>
      <c r="Z3" s="96">
        <v>138240340</v>
      </c>
      <c r="AA3" s="125">
        <f>Z3</f>
        <v>138240340</v>
      </c>
      <c r="AB3" s="74"/>
      <c r="AC3" s="109">
        <v>95.386799999999994</v>
      </c>
      <c r="AD3" s="81">
        <v>887279792</v>
      </c>
      <c r="AE3" s="95">
        <f>AD3</f>
        <v>887279792</v>
      </c>
      <c r="AF3" s="48"/>
      <c r="AG3" s="81">
        <v>4650711091</v>
      </c>
      <c r="AH3" s="95">
        <f>AG3</f>
        <v>4650711091</v>
      </c>
      <c r="AI3" s="48"/>
      <c r="AJ3" s="81">
        <v>2053698041</v>
      </c>
      <c r="AK3" s="82">
        <v>66.167900000000003</v>
      </c>
      <c r="AL3" s="81">
        <v>887279792</v>
      </c>
      <c r="AM3" s="95">
        <f>AL3</f>
        <v>887279792</v>
      </c>
      <c r="AN3" s="48"/>
      <c r="AO3" s="81">
        <v>4650711091</v>
      </c>
      <c r="AP3" s="95">
        <f>AO3</f>
        <v>4650711091</v>
      </c>
      <c r="AQ3" s="48"/>
      <c r="AR3" s="82">
        <v>0</v>
      </c>
    </row>
    <row r="4" spans="2:44" outlineLevel="1" x14ac:dyDescent="0.25">
      <c r="B4" s="83" t="s">
        <v>22</v>
      </c>
      <c r="C4" s="84">
        <v>8500000000</v>
      </c>
      <c r="D4" s="97">
        <v>200000000</v>
      </c>
      <c r="E4" s="103">
        <v>200000000</v>
      </c>
      <c r="F4" s="58">
        <f t="shared" ref="F4:F6" si="0">D4-E4</f>
        <v>0</v>
      </c>
      <c r="G4" s="107">
        <v>-1471347171</v>
      </c>
      <c r="H4" s="103">
        <v>-1471347171</v>
      </c>
      <c r="I4" s="58">
        <f t="shared" ref="I4:I6" si="1">G4-H4</f>
        <v>0</v>
      </c>
      <c r="J4" s="107">
        <v>7028652829</v>
      </c>
      <c r="K4" s="100">
        <v>0</v>
      </c>
      <c r="L4" s="84">
        <v>7028652829</v>
      </c>
      <c r="M4" s="102">
        <f t="shared" ref="M4:M6" si="2">L4</f>
        <v>7028652829</v>
      </c>
      <c r="N4" s="58">
        <f t="shared" ref="N4:N6" si="3">L4-M4</f>
        <v>0</v>
      </c>
      <c r="O4" s="84">
        <v>97479721</v>
      </c>
      <c r="P4" s="97">
        <v>6842649472</v>
      </c>
      <c r="Q4" s="102">
        <f t="shared" ref="Q4:Q6" si="4">P4</f>
        <v>6842649472</v>
      </c>
      <c r="R4" s="58">
        <f t="shared" ref="R4:R6" si="5">P4-Q4</f>
        <v>0</v>
      </c>
      <c r="S4" s="100">
        <v>186003357</v>
      </c>
      <c r="T4" s="97">
        <v>67696503</v>
      </c>
      <c r="U4" s="103">
        <v>67696503</v>
      </c>
      <c r="V4" s="58">
        <f t="shared" ref="V4:V6" si="6">U4-T4</f>
        <v>0</v>
      </c>
      <c r="W4" s="107">
        <v>6704409132</v>
      </c>
      <c r="X4" s="102">
        <f t="shared" ref="X4:X6" si="7">W4</f>
        <v>6704409132</v>
      </c>
      <c r="Y4" s="58">
        <f t="shared" ref="Y4:Y6" si="8">W4-X4</f>
        <v>0</v>
      </c>
      <c r="Z4" s="107">
        <v>138240340</v>
      </c>
      <c r="AA4" s="102">
        <f t="shared" ref="AA4:AA6" si="9">Z4</f>
        <v>138240340</v>
      </c>
      <c r="AB4" s="58">
        <f t="shared" ref="AB4:AB6" si="10">AA4-Z4</f>
        <v>0</v>
      </c>
      <c r="AC4" s="110">
        <v>95.386799999999994</v>
      </c>
      <c r="AD4" s="97">
        <v>887279792</v>
      </c>
      <c r="AE4" s="102">
        <f t="shared" ref="AE4:AE6" si="11">AD4</f>
        <v>887279792</v>
      </c>
      <c r="AF4" s="58">
        <f t="shared" ref="AF4:AF6" si="12">AD4-AE4</f>
        <v>0</v>
      </c>
      <c r="AG4" s="107">
        <v>4650711091</v>
      </c>
      <c r="AH4" s="102">
        <f t="shared" ref="AH4:AH6" si="13">AG4</f>
        <v>4650711091</v>
      </c>
      <c r="AI4" s="58">
        <f t="shared" ref="AI4:AI6" si="14">AG4-AH4</f>
        <v>0</v>
      </c>
      <c r="AJ4" s="100">
        <v>2053698041</v>
      </c>
      <c r="AK4" s="85">
        <v>66.167900000000003</v>
      </c>
      <c r="AL4" s="97">
        <v>887279792</v>
      </c>
      <c r="AM4" s="102">
        <f t="shared" ref="AM4:AM6" si="15">AL4</f>
        <v>887279792</v>
      </c>
      <c r="AN4" s="58">
        <f t="shared" ref="AN4:AN6" si="16">AL4-AM4</f>
        <v>0</v>
      </c>
      <c r="AO4" s="97">
        <v>4650711091</v>
      </c>
      <c r="AP4" s="102">
        <f t="shared" ref="AP4:AP6" si="17">AO4</f>
        <v>4650711091</v>
      </c>
      <c r="AQ4" s="58">
        <f t="shared" ref="AQ4:AQ6" si="18">AO4-AP4</f>
        <v>0</v>
      </c>
      <c r="AR4" s="110">
        <v>0</v>
      </c>
    </row>
    <row r="5" spans="2:44" outlineLevel="2" x14ac:dyDescent="0.25">
      <c r="B5" s="83" t="s">
        <v>23</v>
      </c>
      <c r="C5" s="84">
        <v>8500000000</v>
      </c>
      <c r="D5" s="97">
        <v>200000000</v>
      </c>
      <c r="E5" s="103">
        <v>200000000</v>
      </c>
      <c r="F5" s="58">
        <f t="shared" si="0"/>
        <v>0</v>
      </c>
      <c r="G5" s="107">
        <v>-1471347171</v>
      </c>
      <c r="H5" s="103">
        <v>-1471347171</v>
      </c>
      <c r="I5" s="58">
        <f t="shared" si="1"/>
        <v>0</v>
      </c>
      <c r="J5" s="107">
        <v>7028652829</v>
      </c>
      <c r="K5" s="100">
        <v>0</v>
      </c>
      <c r="L5" s="84">
        <v>7028652829</v>
      </c>
      <c r="M5" s="102">
        <f t="shared" si="2"/>
        <v>7028652829</v>
      </c>
      <c r="N5" s="58">
        <f t="shared" si="3"/>
        <v>0</v>
      </c>
      <c r="O5" s="84">
        <v>97479721</v>
      </c>
      <c r="P5" s="97">
        <v>6842649472</v>
      </c>
      <c r="Q5" s="102">
        <f t="shared" si="4"/>
        <v>6842649472</v>
      </c>
      <c r="R5" s="58">
        <f t="shared" si="5"/>
        <v>0</v>
      </c>
      <c r="S5" s="100">
        <v>186003357</v>
      </c>
      <c r="T5" s="97">
        <v>67696503</v>
      </c>
      <c r="U5" s="103">
        <v>67696503</v>
      </c>
      <c r="V5" s="58">
        <f t="shared" si="6"/>
        <v>0</v>
      </c>
      <c r="W5" s="107">
        <v>6704409132</v>
      </c>
      <c r="X5" s="102">
        <f t="shared" si="7"/>
        <v>6704409132</v>
      </c>
      <c r="Y5" s="58">
        <f t="shared" si="8"/>
        <v>0</v>
      </c>
      <c r="Z5" s="107">
        <v>138240340</v>
      </c>
      <c r="AA5" s="102">
        <f t="shared" si="9"/>
        <v>138240340</v>
      </c>
      <c r="AB5" s="58">
        <f t="shared" si="10"/>
        <v>0</v>
      </c>
      <c r="AC5" s="110">
        <v>95.386799999999994</v>
      </c>
      <c r="AD5" s="97">
        <v>887279792</v>
      </c>
      <c r="AE5" s="102">
        <f t="shared" si="11"/>
        <v>887279792</v>
      </c>
      <c r="AF5" s="58">
        <f t="shared" si="12"/>
        <v>0</v>
      </c>
      <c r="AG5" s="107">
        <v>4650711091</v>
      </c>
      <c r="AH5" s="102">
        <f t="shared" si="13"/>
        <v>4650711091</v>
      </c>
      <c r="AI5" s="58">
        <f t="shared" si="14"/>
        <v>0</v>
      </c>
      <c r="AJ5" s="100">
        <v>2053698041</v>
      </c>
      <c r="AK5" s="85">
        <v>66.167900000000003</v>
      </c>
      <c r="AL5" s="97">
        <v>887279792</v>
      </c>
      <c r="AM5" s="102">
        <f t="shared" si="15"/>
        <v>887279792</v>
      </c>
      <c r="AN5" s="58">
        <f t="shared" si="16"/>
        <v>0</v>
      </c>
      <c r="AO5" s="97">
        <v>4650711091</v>
      </c>
      <c r="AP5" s="102">
        <f t="shared" si="17"/>
        <v>4650711091</v>
      </c>
      <c r="AQ5" s="58">
        <f t="shared" si="18"/>
        <v>0</v>
      </c>
      <c r="AR5" s="110">
        <v>0</v>
      </c>
    </row>
    <row r="6" spans="2:44" outlineLevel="3" x14ac:dyDescent="0.25">
      <c r="B6" s="86" t="s">
        <v>170</v>
      </c>
      <c r="C6" s="87">
        <v>8500000000</v>
      </c>
      <c r="D6" s="98">
        <v>200000000</v>
      </c>
      <c r="E6" s="103">
        <v>200000000</v>
      </c>
      <c r="F6" s="58">
        <f t="shared" si="0"/>
        <v>0</v>
      </c>
      <c r="G6" s="108">
        <v>-1471347171</v>
      </c>
      <c r="H6" s="103">
        <v>-1471347171</v>
      </c>
      <c r="I6" s="58">
        <f t="shared" si="1"/>
        <v>0</v>
      </c>
      <c r="J6" s="108">
        <v>7028652829</v>
      </c>
      <c r="K6" s="101">
        <v>0</v>
      </c>
      <c r="L6" s="87">
        <v>7028652829</v>
      </c>
      <c r="M6" s="102">
        <f t="shared" si="2"/>
        <v>7028652829</v>
      </c>
      <c r="N6" s="58">
        <f t="shared" si="3"/>
        <v>0</v>
      </c>
      <c r="O6" s="87">
        <v>97479721</v>
      </c>
      <c r="P6" s="98">
        <v>6842649472</v>
      </c>
      <c r="Q6" s="102">
        <f t="shared" si="4"/>
        <v>6842649472</v>
      </c>
      <c r="R6" s="58">
        <f t="shared" si="5"/>
        <v>0</v>
      </c>
      <c r="S6" s="101">
        <v>186003357</v>
      </c>
      <c r="T6" s="98">
        <v>67696503</v>
      </c>
      <c r="U6" s="103">
        <v>67696503</v>
      </c>
      <c r="V6" s="58">
        <f t="shared" si="6"/>
        <v>0</v>
      </c>
      <c r="W6" s="108">
        <v>6704409132</v>
      </c>
      <c r="X6" s="102">
        <f t="shared" si="7"/>
        <v>6704409132</v>
      </c>
      <c r="Y6" s="58">
        <f t="shared" si="8"/>
        <v>0</v>
      </c>
      <c r="Z6" s="108">
        <v>138240340</v>
      </c>
      <c r="AA6" s="102">
        <f t="shared" si="9"/>
        <v>138240340</v>
      </c>
      <c r="AB6" s="58">
        <f t="shared" si="10"/>
        <v>0</v>
      </c>
      <c r="AC6" s="111">
        <v>95.386799999999994</v>
      </c>
      <c r="AD6" s="98">
        <v>887279792</v>
      </c>
      <c r="AE6" s="102">
        <f t="shared" si="11"/>
        <v>887279792</v>
      </c>
      <c r="AF6" s="58">
        <f t="shared" si="12"/>
        <v>0</v>
      </c>
      <c r="AG6" s="108">
        <v>4650711091</v>
      </c>
      <c r="AH6" s="102">
        <f t="shared" si="13"/>
        <v>4650711091</v>
      </c>
      <c r="AI6" s="58">
        <f t="shared" si="14"/>
        <v>0</v>
      </c>
      <c r="AJ6" s="101">
        <v>2053698041</v>
      </c>
      <c r="AK6" s="88">
        <v>66.167900000000003</v>
      </c>
      <c r="AL6" s="98">
        <v>887279792</v>
      </c>
      <c r="AM6" s="102">
        <f t="shared" si="15"/>
        <v>887279792</v>
      </c>
      <c r="AN6" s="58">
        <f t="shared" si="16"/>
        <v>0</v>
      </c>
      <c r="AO6" s="98">
        <v>4650711091</v>
      </c>
      <c r="AP6" s="102">
        <f t="shared" si="17"/>
        <v>4650711091</v>
      </c>
      <c r="AQ6" s="58">
        <f t="shared" si="18"/>
        <v>0</v>
      </c>
      <c r="AR6" s="1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SYSMA 7973 - 04034 </vt:lpstr>
      <vt:lpstr>BOGDATA 7973 -04034</vt:lpstr>
      <vt:lpstr>SYSMA 7973 - 09034 </vt:lpstr>
      <vt:lpstr>BOGDATA 7973 -09034</vt:lpstr>
      <vt:lpstr>SYSMA 7973 - 10034 </vt:lpstr>
      <vt:lpstr>BOGDATA 7973 -10034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Andres Cediel Mendez</dc:creator>
  <cp:lastModifiedBy>Lucas Andres Cediel Mendez</cp:lastModifiedBy>
  <dcterms:created xsi:type="dcterms:W3CDTF">2025-09-03T15:55:30Z</dcterms:created>
  <dcterms:modified xsi:type="dcterms:W3CDTF">2025-09-03T19:28:49Z</dcterms:modified>
</cp:coreProperties>
</file>